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90F00A65-97F6-421C-A39B-3B5E7FF8FB1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표(1)" sheetId="6" r:id="rId2"/>
    <sheet name="분반1_표(2)" sheetId="9" r:id="rId3"/>
    <sheet name="참조표" sheetId="3" r:id="rId4"/>
  </sheets>
  <definedNames>
    <definedName name="_xlnm._FilterDatabase" localSheetId="1" hidden="1">'분반1_표(1)'!$A$1:$Z$54</definedName>
    <definedName name="_xlnm._FilterDatabase" localSheetId="2" hidden="1">'분반1_표(2)'!$A$1:$Z$54</definedName>
    <definedName name="_xlnm.Criteria" localSheetId="1">'분반1_표(1)'!$AK$2:$AL$3</definedName>
    <definedName name="_xlnm.Criteria" localSheetId="2">'분반1_표(2)'!$AK$2:$AL$3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4" i="9" l="1"/>
  <c r="M54" i="9"/>
  <c r="K54" i="9"/>
  <c r="I54" i="9"/>
  <c r="E54" i="9"/>
  <c r="F54" i="9" s="1"/>
  <c r="D54" i="9"/>
  <c r="U54" i="9" s="1"/>
  <c r="Y44" i="9"/>
  <c r="M44" i="9"/>
  <c r="K44" i="9"/>
  <c r="I44" i="9"/>
  <c r="Q44" i="9" s="1"/>
  <c r="W44" i="9" s="1"/>
  <c r="E44" i="9"/>
  <c r="F44" i="9" s="1"/>
  <c r="D44" i="9"/>
  <c r="U44" i="9" s="1"/>
  <c r="Y19" i="9"/>
  <c r="M19" i="9"/>
  <c r="K19" i="9"/>
  <c r="I19" i="9"/>
  <c r="E19" i="9"/>
  <c r="F19" i="9" s="1"/>
  <c r="D19" i="9"/>
  <c r="U19" i="9" s="1"/>
  <c r="Y18" i="9"/>
  <c r="M18" i="9"/>
  <c r="K18" i="9"/>
  <c r="I18" i="9"/>
  <c r="E18" i="9"/>
  <c r="F18" i="9" s="1"/>
  <c r="D18" i="9"/>
  <c r="U18" i="9" s="1"/>
  <c r="Y53" i="9"/>
  <c r="M53" i="9"/>
  <c r="Q53" i="9" s="1"/>
  <c r="W53" i="9" s="1"/>
  <c r="K53" i="9"/>
  <c r="I53" i="9"/>
  <c r="F53" i="9"/>
  <c r="E53" i="9"/>
  <c r="D53" i="9"/>
  <c r="U53" i="9" s="1"/>
  <c r="M52" i="9"/>
  <c r="K52" i="9"/>
  <c r="I52" i="9"/>
  <c r="F52" i="9"/>
  <c r="E52" i="9"/>
  <c r="D52" i="9"/>
  <c r="V52" i="9" s="1"/>
  <c r="Y51" i="9"/>
  <c r="M51" i="9"/>
  <c r="K51" i="9"/>
  <c r="I51" i="9"/>
  <c r="Q51" i="9" s="1"/>
  <c r="F51" i="9"/>
  <c r="E51" i="9"/>
  <c r="D51" i="9"/>
  <c r="U51" i="9" s="1"/>
  <c r="Y17" i="9"/>
  <c r="M17" i="9"/>
  <c r="K17" i="9"/>
  <c r="I17" i="9"/>
  <c r="Q17" i="9" s="1"/>
  <c r="E17" i="9"/>
  <c r="F17" i="9" s="1"/>
  <c r="D17" i="9"/>
  <c r="U17" i="9" s="1"/>
  <c r="Y8" i="9"/>
  <c r="M8" i="9"/>
  <c r="K8" i="9"/>
  <c r="I8" i="9"/>
  <c r="Q8" i="9" s="1"/>
  <c r="W8" i="9" s="1"/>
  <c r="E8" i="9"/>
  <c r="F8" i="9" s="1"/>
  <c r="D8" i="9"/>
  <c r="U8" i="9" s="1"/>
  <c r="Y7" i="9"/>
  <c r="M7" i="9"/>
  <c r="K7" i="9"/>
  <c r="I7" i="9"/>
  <c r="E7" i="9"/>
  <c r="F7" i="9" s="1"/>
  <c r="D7" i="9"/>
  <c r="U7" i="9" s="1"/>
  <c r="M28" i="9"/>
  <c r="K28" i="9"/>
  <c r="I28" i="9"/>
  <c r="E28" i="9"/>
  <c r="F28" i="9" s="1"/>
  <c r="D28" i="9"/>
  <c r="U28" i="9" s="1"/>
  <c r="Y27" i="9"/>
  <c r="Q27" i="9"/>
  <c r="M27" i="9"/>
  <c r="K27" i="9"/>
  <c r="I27" i="9"/>
  <c r="E27" i="9"/>
  <c r="F27" i="9" s="1"/>
  <c r="D27" i="9"/>
  <c r="U27" i="9" s="1"/>
  <c r="Y26" i="9"/>
  <c r="M26" i="9"/>
  <c r="Q26" i="9" s="1"/>
  <c r="W26" i="9" s="1"/>
  <c r="K26" i="9"/>
  <c r="I26" i="9"/>
  <c r="F26" i="9"/>
  <c r="E26" i="9"/>
  <c r="D26" i="9"/>
  <c r="U26" i="9" s="1"/>
  <c r="Y43" i="9"/>
  <c r="M43" i="9"/>
  <c r="K43" i="9"/>
  <c r="Q43" i="9" s="1"/>
  <c r="I43" i="9"/>
  <c r="E43" i="9"/>
  <c r="F43" i="9" s="1"/>
  <c r="D43" i="9"/>
  <c r="U43" i="9" s="1"/>
  <c r="Y42" i="9"/>
  <c r="M42" i="9"/>
  <c r="K42" i="9"/>
  <c r="I42" i="9"/>
  <c r="Q42" i="9" s="1"/>
  <c r="F42" i="9"/>
  <c r="E42" i="9"/>
  <c r="D42" i="9"/>
  <c r="U42" i="9" s="1"/>
  <c r="Y41" i="9"/>
  <c r="M41" i="9"/>
  <c r="K41" i="9"/>
  <c r="I41" i="9"/>
  <c r="Q41" i="9" s="1"/>
  <c r="E41" i="9"/>
  <c r="F41" i="9" s="1"/>
  <c r="D41" i="9"/>
  <c r="U41" i="9" s="1"/>
  <c r="Y16" i="9"/>
  <c r="M16" i="9"/>
  <c r="K16" i="9"/>
  <c r="I16" i="9"/>
  <c r="Q16" i="9" s="1"/>
  <c r="W16" i="9" s="1"/>
  <c r="F16" i="9"/>
  <c r="E16" i="9"/>
  <c r="D16" i="9"/>
  <c r="U16" i="9" s="1"/>
  <c r="Y25" i="9"/>
  <c r="M25" i="9"/>
  <c r="K25" i="9"/>
  <c r="Q25" i="9" s="1"/>
  <c r="I25" i="9"/>
  <c r="E25" i="9"/>
  <c r="F25" i="9" s="1"/>
  <c r="D25" i="9"/>
  <c r="U25" i="9" s="1"/>
  <c r="Y15" i="9"/>
  <c r="M15" i="9"/>
  <c r="K15" i="9"/>
  <c r="I15" i="9"/>
  <c r="Q15" i="9" s="1"/>
  <c r="E15" i="9"/>
  <c r="F15" i="9" s="1"/>
  <c r="D15" i="9"/>
  <c r="U15" i="9" s="1"/>
  <c r="Y6" i="9"/>
  <c r="M6" i="9"/>
  <c r="K6" i="9"/>
  <c r="I6" i="9"/>
  <c r="Q6" i="9" s="1"/>
  <c r="E6" i="9"/>
  <c r="F6" i="9" s="1"/>
  <c r="D6" i="9"/>
  <c r="U6" i="9" s="1"/>
  <c r="Y40" i="9"/>
  <c r="Q40" i="9"/>
  <c r="W40" i="9" s="1"/>
  <c r="M40" i="9"/>
  <c r="K40" i="9"/>
  <c r="I40" i="9"/>
  <c r="F40" i="9"/>
  <c r="E40" i="9"/>
  <c r="D40" i="9"/>
  <c r="U40" i="9" s="1"/>
  <c r="Y39" i="9"/>
  <c r="M39" i="9"/>
  <c r="K39" i="9"/>
  <c r="I39" i="9"/>
  <c r="E39" i="9"/>
  <c r="F39" i="9" s="1"/>
  <c r="D39" i="9"/>
  <c r="U39" i="9" s="1"/>
  <c r="M14" i="9"/>
  <c r="K14" i="9"/>
  <c r="I14" i="9"/>
  <c r="E14" i="9"/>
  <c r="F14" i="9" s="1"/>
  <c r="D14" i="9"/>
  <c r="U14" i="9" s="1"/>
  <c r="M50" i="9"/>
  <c r="K50" i="9"/>
  <c r="I50" i="9"/>
  <c r="Q50" i="9" s="1"/>
  <c r="E50" i="9"/>
  <c r="F50" i="9" s="1"/>
  <c r="D50" i="9"/>
  <c r="Y50" i="9" s="1"/>
  <c r="Y24" i="9"/>
  <c r="M24" i="9"/>
  <c r="K24" i="9"/>
  <c r="I24" i="9"/>
  <c r="Q24" i="9" s="1"/>
  <c r="W24" i="9" s="1"/>
  <c r="F24" i="9"/>
  <c r="E24" i="9"/>
  <c r="D24" i="9"/>
  <c r="U24" i="9" s="1"/>
  <c r="Y38" i="9"/>
  <c r="M38" i="9"/>
  <c r="K38" i="9"/>
  <c r="Q38" i="9" s="1"/>
  <c r="I38" i="9"/>
  <c r="E38" i="9"/>
  <c r="F38" i="9" s="1"/>
  <c r="D38" i="9"/>
  <c r="U38" i="9" s="1"/>
  <c r="Y49" i="9"/>
  <c r="M49" i="9"/>
  <c r="K49" i="9"/>
  <c r="I49" i="9"/>
  <c r="Q49" i="9" s="1"/>
  <c r="E49" i="9"/>
  <c r="F49" i="9" s="1"/>
  <c r="D49" i="9"/>
  <c r="U49" i="9" s="1"/>
  <c r="Y48" i="9"/>
  <c r="M48" i="9"/>
  <c r="K48" i="9"/>
  <c r="I48" i="9"/>
  <c r="Q48" i="9" s="1"/>
  <c r="E48" i="9"/>
  <c r="F48" i="9" s="1"/>
  <c r="D48" i="9"/>
  <c r="U48" i="9" s="1"/>
  <c r="Y37" i="9"/>
  <c r="Q37" i="9"/>
  <c r="M37" i="9"/>
  <c r="K37" i="9"/>
  <c r="I37" i="9"/>
  <c r="F37" i="9"/>
  <c r="E37" i="9"/>
  <c r="D37" i="9"/>
  <c r="U37" i="9" s="1"/>
  <c r="Y36" i="9"/>
  <c r="M36" i="9"/>
  <c r="K36" i="9"/>
  <c r="I36" i="9"/>
  <c r="E36" i="9"/>
  <c r="F36" i="9" s="1"/>
  <c r="D36" i="9"/>
  <c r="U36" i="9" s="1"/>
  <c r="Y35" i="9"/>
  <c r="M35" i="9"/>
  <c r="K35" i="9"/>
  <c r="I35" i="9"/>
  <c r="F35" i="9"/>
  <c r="E35" i="9"/>
  <c r="D35" i="9"/>
  <c r="U35" i="9" s="1"/>
  <c r="Y23" i="9"/>
  <c r="M23" i="9"/>
  <c r="Q23" i="9" s="1"/>
  <c r="K23" i="9"/>
  <c r="I23" i="9"/>
  <c r="E23" i="9"/>
  <c r="F23" i="9" s="1"/>
  <c r="D23" i="9"/>
  <c r="U23" i="9" s="1"/>
  <c r="Y5" i="9"/>
  <c r="M5" i="9"/>
  <c r="K5" i="9"/>
  <c r="I5" i="9"/>
  <c r="F5" i="9"/>
  <c r="E5" i="9"/>
  <c r="D5" i="9"/>
  <c r="U5" i="9" s="1"/>
  <c r="Y34" i="9"/>
  <c r="M34" i="9"/>
  <c r="K34" i="9"/>
  <c r="I34" i="9"/>
  <c r="F34" i="9"/>
  <c r="E34" i="9"/>
  <c r="D34" i="9"/>
  <c r="U34" i="9" s="1"/>
  <c r="Y33" i="9"/>
  <c r="M33" i="9"/>
  <c r="K33" i="9"/>
  <c r="I33" i="9"/>
  <c r="Q33" i="9" s="1"/>
  <c r="W33" i="9" s="1"/>
  <c r="F33" i="9"/>
  <c r="E33" i="9"/>
  <c r="D33" i="9"/>
  <c r="U33" i="9" s="1"/>
  <c r="M13" i="9"/>
  <c r="K13" i="9"/>
  <c r="I13" i="9"/>
  <c r="Q13" i="9" s="1"/>
  <c r="E13" i="9"/>
  <c r="F13" i="9" s="1"/>
  <c r="D13" i="9"/>
  <c r="M4" i="9"/>
  <c r="K4" i="9"/>
  <c r="I4" i="9"/>
  <c r="F4" i="9"/>
  <c r="E4" i="9"/>
  <c r="D4" i="9"/>
  <c r="U4" i="9" s="1"/>
  <c r="Y22" i="9"/>
  <c r="M22" i="9"/>
  <c r="K22" i="9"/>
  <c r="I22" i="9"/>
  <c r="E22" i="9"/>
  <c r="F22" i="9" s="1"/>
  <c r="D22" i="9"/>
  <c r="U22" i="9" s="1"/>
  <c r="Y12" i="9"/>
  <c r="M12" i="9"/>
  <c r="K12" i="9"/>
  <c r="I12" i="9"/>
  <c r="F12" i="9"/>
  <c r="E12" i="9"/>
  <c r="D12" i="9"/>
  <c r="U12" i="9" s="1"/>
  <c r="Y47" i="9"/>
  <c r="M47" i="9"/>
  <c r="Q47" i="9" s="1"/>
  <c r="K47" i="9"/>
  <c r="I47" i="9"/>
  <c r="E47" i="9"/>
  <c r="F47" i="9" s="1"/>
  <c r="D47" i="9"/>
  <c r="U47" i="9" s="1"/>
  <c r="Y3" i="9"/>
  <c r="M3" i="9"/>
  <c r="K3" i="9"/>
  <c r="I3" i="9"/>
  <c r="F3" i="9"/>
  <c r="E3" i="9"/>
  <c r="D3" i="9"/>
  <c r="U3" i="9" s="1"/>
  <c r="Y11" i="9"/>
  <c r="M11" i="9"/>
  <c r="K11" i="9"/>
  <c r="I11" i="9"/>
  <c r="F11" i="9"/>
  <c r="E11" i="9"/>
  <c r="D11" i="9"/>
  <c r="U11" i="9" s="1"/>
  <c r="Y32" i="9"/>
  <c r="M32" i="9"/>
  <c r="K32" i="9"/>
  <c r="I32" i="9"/>
  <c r="E32" i="9"/>
  <c r="F32" i="9" s="1"/>
  <c r="D32" i="9"/>
  <c r="U32" i="9" s="1"/>
  <c r="Y21" i="9"/>
  <c r="M21" i="9"/>
  <c r="K21" i="9"/>
  <c r="Q21" i="9" s="1"/>
  <c r="I21" i="9"/>
  <c r="E21" i="9"/>
  <c r="F21" i="9" s="1"/>
  <c r="D21" i="9"/>
  <c r="U21" i="9" s="1"/>
  <c r="Y46" i="9"/>
  <c r="M46" i="9"/>
  <c r="K46" i="9"/>
  <c r="I46" i="9"/>
  <c r="Q46" i="9" s="1"/>
  <c r="E46" i="9"/>
  <c r="F46" i="9" s="1"/>
  <c r="D46" i="9"/>
  <c r="U46" i="9" s="1"/>
  <c r="Y45" i="9"/>
  <c r="M45" i="9"/>
  <c r="K45" i="9"/>
  <c r="I45" i="9"/>
  <c r="E45" i="9"/>
  <c r="F45" i="9" s="1"/>
  <c r="D45" i="9"/>
  <c r="U45" i="9" s="1"/>
  <c r="Y31" i="9"/>
  <c r="M31" i="9"/>
  <c r="K31" i="9"/>
  <c r="I31" i="9"/>
  <c r="F31" i="9"/>
  <c r="E31" i="9"/>
  <c r="D31" i="9"/>
  <c r="U31" i="9" s="1"/>
  <c r="Y30" i="9"/>
  <c r="U30" i="9"/>
  <c r="M30" i="9"/>
  <c r="K30" i="9"/>
  <c r="I30" i="9"/>
  <c r="E30" i="9"/>
  <c r="F30" i="9" s="1"/>
  <c r="D30" i="9"/>
  <c r="Y10" i="9"/>
  <c r="M10" i="9"/>
  <c r="K10" i="9"/>
  <c r="I10" i="9"/>
  <c r="E10" i="9"/>
  <c r="F10" i="9" s="1"/>
  <c r="D10" i="9"/>
  <c r="U10" i="9" s="1"/>
  <c r="AD5" i="9"/>
  <c r="Y9" i="9"/>
  <c r="M9" i="9"/>
  <c r="K9" i="9"/>
  <c r="I9" i="9"/>
  <c r="E9" i="9"/>
  <c r="F9" i="9" s="1"/>
  <c r="D9" i="9"/>
  <c r="U9" i="9" s="1"/>
  <c r="AD4" i="9"/>
  <c r="Y20" i="9"/>
  <c r="Q20" i="9"/>
  <c r="W20" i="9" s="1"/>
  <c r="M20" i="9"/>
  <c r="K20" i="9"/>
  <c r="I20" i="9"/>
  <c r="E20" i="9"/>
  <c r="F20" i="9" s="1"/>
  <c r="D20" i="9"/>
  <c r="U20" i="9" s="1"/>
  <c r="AD3" i="9"/>
  <c r="Y2" i="9"/>
  <c r="U2" i="9"/>
  <c r="M2" i="9"/>
  <c r="K2" i="9"/>
  <c r="I2" i="9"/>
  <c r="F2" i="9"/>
  <c r="E2" i="9"/>
  <c r="D2" i="9"/>
  <c r="AD2" i="9"/>
  <c r="Y29" i="9"/>
  <c r="M29" i="9"/>
  <c r="K29" i="9"/>
  <c r="I29" i="9"/>
  <c r="Q29" i="9" s="1"/>
  <c r="E29" i="9"/>
  <c r="F29" i="9" s="1"/>
  <c r="D29" i="9"/>
  <c r="U29" i="9" s="1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Q4" i="9" l="1"/>
  <c r="Q28" i="9"/>
  <c r="Q19" i="9"/>
  <c r="Q5" i="9"/>
  <c r="R5" i="9" s="1"/>
  <c r="Q9" i="9"/>
  <c r="Q10" i="9"/>
  <c r="W10" i="9" s="1"/>
  <c r="Q12" i="9"/>
  <c r="W12" i="9" s="1"/>
  <c r="Q22" i="9"/>
  <c r="Q35" i="9"/>
  <c r="Q36" i="9"/>
  <c r="Q39" i="9"/>
  <c r="Q18" i="9"/>
  <c r="Y4" i="9"/>
  <c r="Q14" i="9"/>
  <c r="Q54" i="9"/>
  <c r="Q3" i="9"/>
  <c r="S3" i="9" s="1"/>
  <c r="Q32" i="9"/>
  <c r="W32" i="9" s="1"/>
  <c r="Q11" i="9"/>
  <c r="Q34" i="9"/>
  <c r="Q52" i="9"/>
  <c r="Q2" i="9"/>
  <c r="W2" i="9" s="1"/>
  <c r="Q30" i="9"/>
  <c r="Q31" i="9"/>
  <c r="W31" i="9" s="1"/>
  <c r="Q45" i="9"/>
  <c r="W45" i="9" s="1"/>
  <c r="Q7" i="9"/>
  <c r="W4" i="9"/>
  <c r="R4" i="9"/>
  <c r="S4" i="9"/>
  <c r="W9" i="9"/>
  <c r="R9" i="9"/>
  <c r="S9" i="9"/>
  <c r="W3" i="9"/>
  <c r="R3" i="9"/>
  <c r="W5" i="9"/>
  <c r="S5" i="9"/>
  <c r="S31" i="9"/>
  <c r="R21" i="9"/>
  <c r="W21" i="9"/>
  <c r="W29" i="9"/>
  <c r="S17" i="9"/>
  <c r="S41" i="9"/>
  <c r="S6" i="9"/>
  <c r="S27" i="9"/>
  <c r="S50" i="9"/>
  <c r="S53" i="9"/>
  <c r="S48" i="9"/>
  <c r="R53" i="9"/>
  <c r="W46" i="9"/>
  <c r="R46" i="9"/>
  <c r="S46" i="9"/>
  <c r="S21" i="9"/>
  <c r="S32" i="9"/>
  <c r="R47" i="9"/>
  <c r="W47" i="9"/>
  <c r="S22" i="9"/>
  <c r="R22" i="9"/>
  <c r="S34" i="9"/>
  <c r="R34" i="9"/>
  <c r="W36" i="9"/>
  <c r="S36" i="9"/>
  <c r="R36" i="9"/>
  <c r="R48" i="9"/>
  <c r="W39" i="9"/>
  <c r="S39" i="9"/>
  <c r="R39" i="9"/>
  <c r="R6" i="9"/>
  <c r="R18" i="9"/>
  <c r="W18" i="9"/>
  <c r="S18" i="9"/>
  <c r="S11" i="9"/>
  <c r="R11" i="9"/>
  <c r="S35" i="9"/>
  <c r="R35" i="9"/>
  <c r="S28" i="9"/>
  <c r="R28" i="9"/>
  <c r="W28" i="9"/>
  <c r="S19" i="9"/>
  <c r="R19" i="9"/>
  <c r="W19" i="9"/>
  <c r="W11" i="9"/>
  <c r="S47" i="9"/>
  <c r="S12" i="9"/>
  <c r="R13" i="9"/>
  <c r="W13" i="9"/>
  <c r="S33" i="9"/>
  <c r="R23" i="9"/>
  <c r="W37" i="9"/>
  <c r="R37" i="9"/>
  <c r="S37" i="9"/>
  <c r="S14" i="9"/>
  <c r="R14" i="9"/>
  <c r="W14" i="9"/>
  <c r="W22" i="9"/>
  <c r="S13" i="9"/>
  <c r="W34" i="9"/>
  <c r="S23" i="9"/>
  <c r="W35" i="9"/>
  <c r="S42" i="9"/>
  <c r="R42" i="9"/>
  <c r="W42" i="9"/>
  <c r="W43" i="9"/>
  <c r="S43" i="9"/>
  <c r="R43" i="9"/>
  <c r="R27" i="9"/>
  <c r="R29" i="9"/>
  <c r="R2" i="9"/>
  <c r="R20" i="9"/>
  <c r="W30" i="9"/>
  <c r="S30" i="9"/>
  <c r="R30" i="9"/>
  <c r="S51" i="9"/>
  <c r="R51" i="9"/>
  <c r="W51" i="9"/>
  <c r="W54" i="9"/>
  <c r="S54" i="9"/>
  <c r="R54" i="9"/>
  <c r="S20" i="9"/>
  <c r="R31" i="9"/>
  <c r="Y13" i="9"/>
  <c r="V13" i="9"/>
  <c r="W52" i="9"/>
  <c r="S52" i="9"/>
  <c r="R52" i="9"/>
  <c r="R32" i="9"/>
  <c r="S49" i="9"/>
  <c r="R49" i="9"/>
  <c r="W49" i="9"/>
  <c r="W38" i="9"/>
  <c r="S38" i="9"/>
  <c r="R38" i="9"/>
  <c r="R50" i="9"/>
  <c r="S15" i="9"/>
  <c r="R15" i="9"/>
  <c r="W15" i="9"/>
  <c r="W25" i="9"/>
  <c r="S25" i="9"/>
  <c r="R25" i="9"/>
  <c r="R41" i="9"/>
  <c r="S29" i="9"/>
  <c r="S10" i="9"/>
  <c r="R10" i="9"/>
  <c r="S2" i="9"/>
  <c r="S45" i="9"/>
  <c r="R45" i="9"/>
  <c r="R12" i="9"/>
  <c r="R33" i="9"/>
  <c r="W7" i="9"/>
  <c r="S7" i="9"/>
  <c r="R7" i="9"/>
  <c r="R17" i="9"/>
  <c r="Y52" i="9"/>
  <c r="R40" i="9"/>
  <c r="R26" i="9"/>
  <c r="W23" i="9"/>
  <c r="W48" i="9"/>
  <c r="S24" i="9"/>
  <c r="W50" i="9"/>
  <c r="Y14" i="9"/>
  <c r="S40" i="9"/>
  <c r="W6" i="9"/>
  <c r="S16" i="9"/>
  <c r="W41" i="9"/>
  <c r="S26" i="9"/>
  <c r="W27" i="9"/>
  <c r="Y28" i="9"/>
  <c r="S8" i="9"/>
  <c r="W17" i="9"/>
  <c r="R24" i="9"/>
  <c r="V50" i="9"/>
  <c r="R16" i="9"/>
  <c r="R8" i="9"/>
  <c r="R44" i="9"/>
  <c r="S44" i="9"/>
  <c r="V19" i="6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X45" i="9" l="1"/>
  <c r="X51" i="9"/>
  <c r="X22" i="9"/>
  <c r="X43" i="9"/>
  <c r="X11" i="9"/>
  <c r="X53" i="9"/>
  <c r="X40" i="9"/>
  <c r="X27" i="9"/>
  <c r="X37" i="9"/>
  <c r="X17" i="9"/>
  <c r="X49" i="9"/>
  <c r="X31" i="9"/>
  <c r="X30" i="9"/>
  <c r="X23" i="9"/>
  <c r="X19" i="9"/>
  <c r="X48" i="9"/>
  <c r="X24" i="9"/>
  <c r="X7" i="9"/>
  <c r="X36" i="9"/>
  <c r="X32" i="9"/>
  <c r="X54" i="9"/>
  <c r="X9" i="9"/>
  <c r="X10" i="9"/>
  <c r="X47" i="9"/>
  <c r="X21" i="9"/>
  <c r="X44" i="9"/>
  <c r="X8" i="9"/>
  <c r="X50" i="9"/>
  <c r="X52" i="9"/>
  <c r="X20" i="9"/>
  <c r="X42" i="9"/>
  <c r="X14" i="9"/>
  <c r="X13" i="9"/>
  <c r="X28" i="9"/>
  <c r="X18" i="9"/>
  <c r="X5" i="9"/>
  <c r="X15" i="9"/>
  <c r="X16" i="9"/>
  <c r="X33" i="9"/>
  <c r="X41" i="9"/>
  <c r="X38" i="9"/>
  <c r="X2" i="9"/>
  <c r="X6" i="9"/>
  <c r="X34" i="9"/>
  <c r="X26" i="9"/>
  <c r="X12" i="9"/>
  <c r="X25" i="9"/>
  <c r="X29" i="9"/>
  <c r="X35" i="9"/>
  <c r="X39" i="9"/>
  <c r="X46" i="9"/>
  <c r="X4" i="9"/>
  <c r="X3" i="9"/>
  <c r="R45" i="6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AG4" i="9" l="1"/>
  <c r="AI7" i="9"/>
  <c r="AG3" i="9"/>
  <c r="AH7" i="9"/>
  <c r="AI4" i="9"/>
  <c r="AI6" i="9"/>
  <c r="AG7" i="9"/>
  <c r="AH6" i="9"/>
  <c r="AI5" i="9"/>
  <c r="AG6" i="9"/>
  <c r="AH5" i="9"/>
  <c r="AG5" i="9"/>
  <c r="AI3" i="9"/>
  <c r="AH3" i="9"/>
  <c r="AH4" i="9"/>
  <c r="AG7" i="6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Z37" i="9" l="1"/>
  <c r="Z30" i="9"/>
  <c r="Z24" i="9"/>
  <c r="Z54" i="9"/>
  <c r="Z21" i="9"/>
  <c r="Z13" i="9"/>
  <c r="Z15" i="9"/>
  <c r="Z26" i="9"/>
  <c r="Z35" i="9"/>
  <c r="Z3" i="9"/>
  <c r="Z52" i="9"/>
  <c r="Z18" i="9"/>
  <c r="Z45" i="9"/>
  <c r="Z11" i="9"/>
  <c r="Z38" i="9"/>
  <c r="Z49" i="9"/>
  <c r="Z33" i="9"/>
  <c r="Z10" i="9"/>
  <c r="Z51" i="9"/>
  <c r="Z53" i="9"/>
  <c r="Z17" i="9"/>
  <c r="Z23" i="9"/>
  <c r="Z9" i="9"/>
  <c r="Z20" i="9"/>
  <c r="Z28" i="9"/>
  <c r="Z16" i="9"/>
  <c r="Z2" i="9"/>
  <c r="Z12" i="9"/>
  <c r="Z40" i="9"/>
  <c r="Z6" i="9"/>
  <c r="Z7" i="9"/>
  <c r="Z44" i="9"/>
  <c r="Z39" i="9"/>
  <c r="Z19" i="9"/>
  <c r="Z22" i="9"/>
  <c r="Z27" i="9"/>
  <c r="Z48" i="9"/>
  <c r="Z32" i="9"/>
  <c r="Z47" i="9"/>
  <c r="Z50" i="9"/>
  <c r="Z14" i="9"/>
  <c r="Z5" i="9"/>
  <c r="Z41" i="9"/>
  <c r="Z29" i="9"/>
  <c r="Z4" i="9"/>
  <c r="Z34" i="9"/>
  <c r="Z8" i="9"/>
  <c r="Z46" i="9"/>
  <c r="Z25" i="9"/>
  <c r="Z43" i="9"/>
  <c r="Z31" i="9"/>
  <c r="Z42" i="9"/>
  <c r="Z36" i="9"/>
  <c r="Z2" i="6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<sst xmlns="http://schemas.openxmlformats.org/spreadsheetml/2006/main" count="479" uniqueCount="206">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</sst>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0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0" t="s">
        <v>205</v>
      </c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2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0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3"/>
      <c r="AM3" s="44">
        <v>101</v>
      </c>
      <c r="AN3" s="45"/>
      <c r="AO3" s="46"/>
      <c r="AP3" s="44">
        <v>102</v>
      </c>
      <c r="AQ3" s="45"/>
      <c r="AR3" s="46"/>
      <c r="AS3" s="44">
        <v>103</v>
      </c>
      <c r="AT3" s="45"/>
      <c r="AU3" s="46"/>
      <c r="AV3" s="44">
        <v>104</v>
      </c>
      <c r="AW3" s="45"/>
      <c r="AX3" s="46"/>
      <c r="AY3" s="44">
        <v>105</v>
      </c>
      <c r="AZ3" s="45"/>
      <c r="BA3" s="46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1" t="s">
        <v>192</v>
      </c>
      <c r="AE4" s="42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4"/>
      <c r="AM4" s="47" t="s">
        <v>35</v>
      </c>
      <c r="AN4" s="48"/>
      <c r="AO4" s="49"/>
      <c r="AP4" s="47" t="s">
        <v>37</v>
      </c>
      <c r="AQ4" s="48"/>
      <c r="AR4" s="49"/>
      <c r="AS4" s="47" t="s">
        <v>38</v>
      </c>
      <c r="AT4" s="48"/>
      <c r="AU4" s="49"/>
      <c r="AV4" s="47" t="s">
        <v>39</v>
      </c>
      <c r="AW4" s="48"/>
      <c r="AX4" s="49"/>
      <c r="AY4" s="47" t="s">
        <v>40</v>
      </c>
      <c r="AZ4" s="48"/>
      <c r="BA4" s="49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1" t="s">
        <v>189</v>
      </c>
      <c r="AE5" s="42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5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0" t="s">
        <v>193</v>
      </c>
      <c r="AE7" s="40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0" t="s">
        <v>194</v>
      </c>
      <c r="AE8" s="40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0" t="s">
        <v>195</v>
      </c>
      <c r="AE9" s="40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0" t="s">
        <v>196</v>
      </c>
      <c r="AE10" s="40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1" t="s">
        <v>156</v>
      </c>
      <c r="B55" s="43"/>
      <c r="C55" s="43"/>
      <c r="D55" s="43"/>
      <c r="E55" s="43"/>
      <c r="F55" s="43"/>
      <c r="G55" s="43"/>
      <c r="H55" s="43"/>
      <c r="I55" s="42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1" t="s">
        <v>157</v>
      </c>
      <c r="B56" s="43"/>
      <c r="C56" s="43"/>
      <c r="D56" s="43"/>
      <c r="E56" s="43"/>
      <c r="F56" s="43"/>
      <c r="G56" s="43"/>
      <c r="H56" s="43"/>
      <c r="I56" s="42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0" t="s">
        <v>185</v>
      </c>
      <c r="B57" s="40"/>
      <c r="C57" s="40"/>
      <c r="D57" s="40"/>
      <c r="E57" s="40"/>
      <c r="F57" s="40"/>
      <c r="G57" s="40"/>
      <c r="H57" s="40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0" t="s">
        <v>186</v>
      </c>
      <c r="B58" s="40"/>
      <c r="C58" s="40"/>
      <c r="D58" s="40"/>
      <c r="E58" s="40"/>
      <c r="F58" s="40"/>
      <c r="G58" s="40"/>
      <c r="H58" s="40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0" t="s">
        <v>187</v>
      </c>
      <c r="B59" s="40"/>
      <c r="C59" s="40"/>
      <c r="D59" s="40"/>
      <c r="E59" s="40"/>
      <c r="F59" s="40"/>
      <c r="G59" s="40"/>
      <c r="H59" s="40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39" customWidth="1"/>
    <col min="3" max="3" width="10.09765625" style="39" customWidth="1"/>
    <col min="4" max="4" width="7.59765625" style="39" customWidth="1"/>
    <col min="5" max="5" width="7.59765625" style="39" hidden="1" customWidth="1"/>
    <col min="6" max="6" width="7.59765625" style="39" customWidth="1"/>
    <col min="7" max="7" width="8.59765625" style="39" customWidth="1"/>
    <col min="8" max="8" width="8.59765625" style="39" hidden="1" customWidth="1"/>
    <col min="9" max="9" width="8.59765625" style="39" customWidth="1"/>
    <col min="10" max="10" width="8.59765625" style="39" hidden="1" customWidth="1"/>
    <col min="11" max="11" width="8.59765625" style="39" customWidth="1"/>
    <col min="12" max="12" width="8.59765625" style="39" hidden="1" customWidth="1"/>
    <col min="13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37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4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37" t="str">
        <f t="shared" si="11"/>
        <v>D+</v>
      </c>
      <c r="AB3" s="4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37" t="str">
        <f t="shared" si="11"/>
        <v>C0</v>
      </c>
      <c r="AB4" s="41" t="s">
        <v>192</v>
      </c>
      <c r="AC4" s="4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37" t="str">
        <f t="shared" si="11"/>
        <v>B0</v>
      </c>
      <c r="AB5" s="41" t="s">
        <v>189</v>
      </c>
      <c r="AC5" s="4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37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37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37" t="str">
        <f t="shared" si="11"/>
        <v>C+</v>
      </c>
    </row>
    <row r="9" spans="1:35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37" t="str">
        <f t="shared" si="11"/>
        <v>B0</v>
      </c>
    </row>
    <row r="10" spans="1:35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37" t="str">
        <f t="shared" si="11"/>
        <v>B+</v>
      </c>
    </row>
    <row r="11" spans="1:35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37" t="str">
        <f t="shared" si="11"/>
        <v>B+</v>
      </c>
    </row>
    <row r="12" spans="1:35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37" t="str">
        <f t="shared" si="11"/>
        <v>C+</v>
      </c>
    </row>
    <row r="13" spans="1:35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37" t="str">
        <f t="shared" si="11"/>
        <v>B0</v>
      </c>
    </row>
    <row r="14" spans="1:35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37" t="str">
        <f t="shared" si="11"/>
        <v>F</v>
      </c>
    </row>
    <row r="15" spans="1:35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37" t="str">
        <f t="shared" si="11"/>
        <v>F</v>
      </c>
    </row>
    <row r="16" spans="1:35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37" t="str">
        <f t="shared" si="11"/>
        <v>C+</v>
      </c>
    </row>
    <row r="17" spans="1:26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37" t="str">
        <f t="shared" si="11"/>
        <v>B0</v>
      </c>
    </row>
    <row r="18" spans="1:26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37" t="str">
        <f t="shared" si="11"/>
        <v>B0</v>
      </c>
    </row>
    <row r="19" spans="1:26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37" t="str">
        <f t="shared" si="11"/>
        <v>B+</v>
      </c>
    </row>
    <row r="20" spans="1:26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37" t="str">
        <f t="shared" si="11"/>
        <v>A0</v>
      </c>
    </row>
    <row r="21" spans="1:26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37" t="str">
        <f t="shared" si="11"/>
        <v>A0</v>
      </c>
    </row>
    <row r="22" spans="1:26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37" t="str">
        <f t="shared" si="11"/>
        <v>C0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37" t="str">
        <f t="shared" si="11"/>
        <v>C+</v>
      </c>
    </row>
    <row r="24" spans="1:26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37" t="str">
        <f t="shared" si="11"/>
        <v>C+</v>
      </c>
    </row>
    <row r="25" spans="1:26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37" t="str">
        <f t="shared" si="11"/>
        <v>F</v>
      </c>
    </row>
    <row r="26" spans="1:26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37" t="str">
        <f t="shared" si="11"/>
        <v>A0</v>
      </c>
    </row>
    <row r="27" spans="1:26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37" t="str">
        <f t="shared" si="11"/>
        <v>A0</v>
      </c>
    </row>
    <row r="28" spans="1:26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37" t="str">
        <f t="shared" si="11"/>
        <v>A+</v>
      </c>
    </row>
    <row r="29" spans="1:26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37" t="str">
        <f t="shared" si="11"/>
        <v>F</v>
      </c>
    </row>
    <row r="30" spans="1:26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37" t="str">
        <f t="shared" si="11"/>
        <v>A0</v>
      </c>
    </row>
    <row r="31" spans="1:26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37" t="str">
        <f t="shared" si="11"/>
        <v>B+</v>
      </c>
    </row>
    <row r="32" spans="1:26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37" t="str">
        <f t="shared" si="11"/>
        <v>D+</v>
      </c>
    </row>
    <row r="33" spans="1:26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37" t="str">
        <f t="shared" si="11"/>
        <v>C0</v>
      </c>
    </row>
    <row r="34" spans="1:26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37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37" t="str">
        <f t="shared" si="16"/>
        <v>C0</v>
      </c>
    </row>
    <row r="36" spans="1:26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37" t="str">
        <f t="shared" si="16"/>
        <v>D0</v>
      </c>
    </row>
    <row r="37" spans="1:26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37" t="str">
        <f t="shared" si="16"/>
        <v>F</v>
      </c>
    </row>
    <row r="38" spans="1:26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37" t="str">
        <f t="shared" si="16"/>
        <v>A0</v>
      </c>
    </row>
    <row r="39" spans="1:26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37" t="str">
        <f t="shared" si="16"/>
        <v>A+</v>
      </c>
    </row>
    <row r="40" spans="1:26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37" t="str">
        <f t="shared" si="16"/>
        <v>B+</v>
      </c>
    </row>
    <row r="41" spans="1:26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37" t="str">
        <f t="shared" si="16"/>
        <v>A+</v>
      </c>
    </row>
    <row r="42" spans="1:26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37" t="str">
        <f t="shared" si="16"/>
        <v>A0</v>
      </c>
    </row>
    <row r="43" spans="1:26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37" t="str">
        <f t="shared" si="16"/>
        <v>B0</v>
      </c>
    </row>
    <row r="44" spans="1:26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37" t="str">
        <f t="shared" si="16"/>
        <v>A0</v>
      </c>
    </row>
    <row r="45" spans="1:26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37" t="str">
        <f t="shared" si="16"/>
        <v>B0</v>
      </c>
    </row>
    <row r="46" spans="1:26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37" t="str">
        <f t="shared" si="16"/>
        <v>A+</v>
      </c>
    </row>
    <row r="47" spans="1:26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37" t="str">
        <f t="shared" si="16"/>
        <v>C+</v>
      </c>
    </row>
    <row r="48" spans="1:26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37" t="str">
        <f t="shared" si="16"/>
        <v>B+</v>
      </c>
    </row>
    <row r="49" spans="1:26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37" t="str">
        <f t="shared" si="16"/>
        <v>B+</v>
      </c>
    </row>
    <row r="50" spans="1:26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37" t="str">
        <f t="shared" si="16"/>
        <v>B0</v>
      </c>
    </row>
    <row r="51" spans="1:26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37" t="str">
        <f t="shared" si="16"/>
        <v>A0</v>
      </c>
    </row>
    <row r="52" spans="1:26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37" t="str">
        <f t="shared" si="16"/>
        <v>B+</v>
      </c>
    </row>
    <row r="53" spans="1:26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37" t="str">
        <f t="shared" si="16"/>
        <v>C0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v>97.78</v>
      </c>
      <c r="P54" s="37">
        <v>100</v>
      </c>
      <c r="Q54" s="37">
        <f t="shared" si="14"/>
        <v>43.86</v>
      </c>
      <c r="R54" s="37">
        <f t="shared" si="6"/>
        <v>44</v>
      </c>
      <c r="S54" s="37">
        <f t="shared" si="7"/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 t="shared" si="9"/>
        <v>D</v>
      </c>
      <c r="Y54" s="37" t="str">
        <f t="shared" si="15"/>
        <v>A+</v>
      </c>
      <c r="Z54" s="37" t="str">
        <f t="shared" si="16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397-713F-48F8-B768-A7401EA1AC17}">
  <dimension ref="A1:AI54"/>
  <sheetViews>
    <sheetView zoomScaleNormal="100" workbookViewId="0">
      <selection activeCell="N6" sqref="N6"/>
    </sheetView>
  </sheetViews>
  <sheetFormatPr defaultColWidth="9" defaultRowHeight="20.100000000000001" customHeight="1" x14ac:dyDescent="0.4"/>
  <cols>
    <col min="1" max="2" width="4.59765625" style="39" customWidth="1"/>
    <col min="3" max="3" width="10.09765625" style="39" customWidth="1"/>
    <col min="4" max="4" width="7.59765625" style="39" customWidth="1"/>
    <col min="5" max="5" width="7.59765625" style="39" hidden="1" customWidth="1"/>
    <col min="6" max="6" width="7.59765625" style="39" customWidth="1"/>
    <col min="7" max="7" width="8.59765625" style="39" customWidth="1"/>
    <col min="8" max="8" width="8.59765625" style="39" hidden="1" customWidth="1"/>
    <col min="9" max="9" width="8.59765625" style="39" customWidth="1"/>
    <col min="10" max="10" width="8.59765625" style="39" hidden="1" customWidth="1"/>
    <col min="11" max="11" width="8.59765625" style="39" customWidth="1"/>
    <col min="12" max="12" width="8.59765625" style="39" hidden="1" customWidth="1"/>
    <col min="13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2</v>
      </c>
      <c r="B2" s="36">
        <v>2</v>
      </c>
      <c r="C2" s="36">
        <v>202210488</v>
      </c>
      <c r="D2" s="36">
        <f>VALUE(LEFT(C2,4))</f>
        <v>2022</v>
      </c>
      <c r="E2" s="36">
        <f>VALUE(MID(C2, 5, 3))</f>
        <v>104</v>
      </c>
      <c r="F2" s="36" t="str">
        <f>VLOOKUP(E2, 참조표!$A$3:$B$7, 2, FALSE)</f>
        <v>게임</v>
      </c>
      <c r="G2" s="38" t="s">
        <v>47</v>
      </c>
      <c r="H2" s="37">
        <v>55</v>
      </c>
      <c r="I2" s="37">
        <f>(H2*100)/200</f>
        <v>27.5</v>
      </c>
      <c r="J2" s="37">
        <v>47</v>
      </c>
      <c r="K2" s="37">
        <f>ROUND((J2*100)/110, 2)</f>
        <v>42.73</v>
      </c>
      <c r="L2" s="37">
        <v>47</v>
      </c>
      <c r="M2" s="37">
        <f>ROUND((L2*100)/110,2)</f>
        <v>42.73</v>
      </c>
      <c r="N2" s="37">
        <v>25</v>
      </c>
      <c r="O2" s="37">
        <v>81.11</v>
      </c>
      <c r="P2" s="37">
        <v>100</v>
      </c>
      <c r="Q2" s="37">
        <f>ROUND(I2*0.3+K2*0.35+M2*0.1+N2*0.1+O2*0.1+P2*0.05, 2)</f>
        <v>43.09</v>
      </c>
      <c r="R2" s="37">
        <f>_xlfn.RANK.EQ(Q2, $Q$2:$Q$54, 0)</f>
        <v>45</v>
      </c>
      <c r="S2" s="37">
        <f>_xlfn.RANK.AVG(Q2, $Q$2:$Q$54, 0)</f>
        <v>45</v>
      </c>
      <c r="T2" s="37"/>
      <c r="U2" s="37" t="str">
        <f>IF(OR(D2&lt;=2020, T2=""), "가능", "")</f>
        <v>가능</v>
      </c>
      <c r="V2" s="37"/>
      <c r="W2" s="37" t="str">
        <f>HLOOKUP(Q2, 참조표!$E$2:$M$3, 2, TRUE)</f>
        <v>F</v>
      </c>
      <c r="X2" s="37" t="str">
        <f>IF(R2&lt;=53*0.3, "A", IF(R2&lt;=53*0.6, "B", IF(R2&lt;=53*0.8, "C",IF(R2&lt;=53*0.9, "D","F"))))</f>
        <v>D</v>
      </c>
      <c r="Y2" s="37" t="str">
        <f>IF(T2="", "A+", IF(AND(T2="Y", D2&lt;=2020), "A0", "B+"))</f>
        <v>A+</v>
      </c>
      <c r="Z2" s="37" t="str">
        <f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D+</v>
      </c>
      <c r="AB2" s="4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13</v>
      </c>
      <c r="B3" s="36">
        <v>2</v>
      </c>
      <c r="C3" s="36">
        <v>202210402</v>
      </c>
      <c r="D3" s="36">
        <f>VALUE(LEFT(C3,4))</f>
        <v>2022</v>
      </c>
      <c r="E3" s="36">
        <f>VALUE(MID(C3, 5, 3))</f>
        <v>104</v>
      </c>
      <c r="F3" s="36" t="str">
        <f>VLOOKUP(E3, 참조표!$A$3:$B$7, 2, FALSE)</f>
        <v>게임</v>
      </c>
      <c r="G3" s="38" t="s">
        <v>58</v>
      </c>
      <c r="H3" s="37">
        <v>65</v>
      </c>
      <c r="I3" s="37">
        <f>(H3*100)/200</f>
        <v>32.5</v>
      </c>
      <c r="J3" s="37">
        <v>18</v>
      </c>
      <c r="K3" s="37">
        <f>ROUND((J3*100)/110, 2)</f>
        <v>16.36</v>
      </c>
      <c r="L3" s="37">
        <v>15</v>
      </c>
      <c r="M3" s="37">
        <f>ROUND((L3*100)/110,2)</f>
        <v>13.64</v>
      </c>
      <c r="N3" s="37">
        <v>14</v>
      </c>
      <c r="O3" s="37">
        <v>87.78</v>
      </c>
      <c r="P3" s="37">
        <v>60</v>
      </c>
      <c r="Q3" s="37">
        <f>ROUND(I3*0.3+K3*0.35+M3*0.1+N3*0.1+O3*0.1+P3*0.05, 2)</f>
        <v>30.02</v>
      </c>
      <c r="R3" s="37">
        <f>_xlfn.RANK.EQ(Q3, $Q$2:$Q$54, 0)</f>
        <v>51</v>
      </c>
      <c r="S3" s="37">
        <f>_xlfn.RANK.AVG(Q3, $Q$2:$Q$54, 0)</f>
        <v>51</v>
      </c>
      <c r="T3" s="37"/>
      <c r="U3" s="37" t="str">
        <f>IF(OR(D3&lt;=2020, T3=""), "가능", "")</f>
        <v>가능</v>
      </c>
      <c r="V3" s="37"/>
      <c r="W3" s="37" t="str">
        <f>HLOOKUP(Q3, 참조표!$E$2:$M$3, 2, TRUE)</f>
        <v>F</v>
      </c>
      <c r="X3" s="37" t="str">
        <f>IF(R3&lt;=53*0.3, "A", IF(R3&lt;=53*0.6, "B", IF(R3&lt;=53*0.8, "C",IF(R3&lt;=53*0.9, "D","F"))))</f>
        <v>F</v>
      </c>
      <c r="Y3" s="37" t="str">
        <f>IF(T3="", "A+", IF(AND(T3="Y", D3&lt;=2020), "A0", "B+"))</f>
        <v>A+</v>
      </c>
      <c r="Z3" s="37" t="str">
        <f>IF(AND(R3&lt;=$AD$2*0.3, Q3&gt;=$AI$3, T3=""), "A+", IF(OR(AND(R3&lt;=$AD$2*0.3, Q3&lt;$AI$3, T3=""), AND(R3&lt;=$AD$2*0.3, T3="Y", D3&lt;=2020)), "A0", IF(OR(AND(R3&lt;=$AD$2*0.3, T3="Y", D3&gt;=2021), AND(R3&lt;=$AD$2*0.6, Q3&gt;=$AI$4)), "B+", IF(AND(R3&lt;=$AD$2*0.6, Q3&lt;$AI$4), "B0", IF(AND(R3&lt;=$AD$2*0.8, Q3&gt;=$AI$5), "C+", IF(AND(R3&lt;=$AD$2*0.8, Q3&lt;$AI$5), "C0", IF(AND(R3&lt;=$AD$2*0.9, Q3&gt;=$AI$6), "D+", IF(AND(R3&lt;=$AD$2*0.9, Q3&lt;$AI$6), "D0", "F"))))))))</f>
        <v>F</v>
      </c>
      <c r="AB3" s="4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17</v>
      </c>
      <c r="B4" s="36">
        <v>4</v>
      </c>
      <c r="C4" s="36">
        <v>201910412</v>
      </c>
      <c r="D4" s="36">
        <f>VALUE(LEFT(C4,4))</f>
        <v>2019</v>
      </c>
      <c r="E4" s="36">
        <f>VALUE(MID(C4, 5, 3))</f>
        <v>104</v>
      </c>
      <c r="F4" s="36" t="str">
        <f>VLOOKUP(E4, 참조표!$A$3:$B$7, 2, FALSE)</f>
        <v>게임</v>
      </c>
      <c r="G4" s="38" t="s">
        <v>61</v>
      </c>
      <c r="H4" s="37">
        <v>141</v>
      </c>
      <c r="I4" s="37">
        <f>(H4*100)/200</f>
        <v>70.5</v>
      </c>
      <c r="J4" s="37">
        <v>64</v>
      </c>
      <c r="K4" s="37">
        <f>ROUND((J4*100)/110, 2)</f>
        <v>58.18</v>
      </c>
      <c r="L4" s="37">
        <v>61</v>
      </c>
      <c r="M4" s="37">
        <f>ROUND((L4*100)/110,2)</f>
        <v>55.45</v>
      </c>
      <c r="N4" s="37">
        <v>26</v>
      </c>
      <c r="O4" s="37">
        <v>100</v>
      </c>
      <c r="P4" s="37">
        <v>100</v>
      </c>
      <c r="Q4" s="37">
        <f>ROUND(I4*0.3+K4*0.35+M4*0.1+N4*0.1+O4*0.1+P4*0.05, 2)</f>
        <v>64.66</v>
      </c>
      <c r="R4" s="37">
        <f>_xlfn.RANK.EQ(Q4, $Q$2:$Q$54, 0)</f>
        <v>29</v>
      </c>
      <c r="S4" s="37">
        <f>_xlfn.RANK.AVG(Q4, $Q$2:$Q$54, 0)</f>
        <v>29</v>
      </c>
      <c r="T4" s="37" t="s">
        <v>162</v>
      </c>
      <c r="U4" s="37" t="str">
        <f>IF(OR(D4&lt;=2020, T4=""), "가능", "")</f>
        <v>가능</v>
      </c>
      <c r="V4" s="37"/>
      <c r="W4" s="37" t="str">
        <f>HLOOKUP(Q4, 참조표!$E$2:$M$3, 2, TRUE)</f>
        <v>D0</v>
      </c>
      <c r="X4" s="37" t="str">
        <f>IF(R4&lt;=53*0.3, "A", IF(R4&lt;=53*0.6, "B", IF(R4&lt;=53*0.8, "C",IF(R4&lt;=53*0.9, "D","F"))))</f>
        <v>B</v>
      </c>
      <c r="Y4" s="37" t="str">
        <f>IF(T4="", "A+", IF(AND(T4="Y", D4&lt;=2020), "A0", "B+"))</f>
        <v>A0</v>
      </c>
      <c r="Z4" s="37" t="str">
        <f>IF(AND(R4&lt;=$AD$2*0.3, Q4&gt;=$AI$3, T4=""), "A+", IF(OR(AND(R4&lt;=$AD$2*0.3, Q4&lt;$AI$3, T4=""), AND(R4&lt;=$AD$2*0.3, T4="Y", D4&lt;=2020)), "A0", IF(OR(AND(R4&lt;=$AD$2*0.3, T4="Y", D4&gt;=2021), AND(R4&lt;=$AD$2*0.6, Q4&gt;=$AI$4)), "B+", IF(AND(R4&lt;=$AD$2*0.6, Q4&lt;$AI$4), "B0", IF(AND(R4&lt;=$AD$2*0.8, Q4&gt;=$AI$5), "C+", IF(AND(R4&lt;=$AD$2*0.8, Q4&lt;$AI$5), "C0", IF(AND(R4&lt;=$AD$2*0.9, Q4&gt;=$AI$6), "D+", IF(AND(R4&lt;=$AD$2*0.9, Q4&lt;$AI$6), "D0", "F"))))))))</f>
        <v>B0</v>
      </c>
      <c r="AB4" s="41" t="s">
        <v>192</v>
      </c>
      <c r="AC4" s="4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1092.45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21</v>
      </c>
      <c r="B5" s="36">
        <v>4</v>
      </c>
      <c r="C5" s="36">
        <v>201910420</v>
      </c>
      <c r="D5" s="36">
        <f>VALUE(LEFT(C5,4))</f>
        <v>2019</v>
      </c>
      <c r="E5" s="36">
        <f>VALUE(MID(C5, 5, 3))</f>
        <v>104</v>
      </c>
      <c r="F5" s="36" t="str">
        <f>VLOOKUP(E5, 참조표!$A$3:$B$7, 2, FALSE)</f>
        <v>게임</v>
      </c>
      <c r="G5" s="38" t="s">
        <v>65</v>
      </c>
      <c r="H5" s="37">
        <v>82</v>
      </c>
      <c r="I5" s="37">
        <f>(H5*100)/200</f>
        <v>41</v>
      </c>
      <c r="J5" s="37">
        <v>50</v>
      </c>
      <c r="K5" s="37">
        <f>ROUND((J5*100)/110, 2)</f>
        <v>45.45</v>
      </c>
      <c r="L5" s="37">
        <v>54</v>
      </c>
      <c r="M5" s="37">
        <f>ROUND((L5*100)/110,2)</f>
        <v>49.09</v>
      </c>
      <c r="N5" s="37">
        <v>26</v>
      </c>
      <c r="O5" s="37">
        <v>94.44</v>
      </c>
      <c r="P5" s="37">
        <v>60</v>
      </c>
      <c r="Q5" s="37">
        <f>ROUND(I5*0.3+K5*0.35+M5*0.1+N5*0.1+O5*0.1+P5*0.05, 2)</f>
        <v>48.16</v>
      </c>
      <c r="R5" s="37">
        <f>_xlfn.RANK.EQ(Q5, $Q$2:$Q$54, 0)</f>
        <v>41</v>
      </c>
      <c r="S5" s="37">
        <f>_xlfn.RANK.AVG(Q5, $Q$2:$Q$54, 0)</f>
        <v>41</v>
      </c>
      <c r="T5" s="37" t="s">
        <v>162</v>
      </c>
      <c r="U5" s="37" t="str">
        <f>IF(OR(D5&lt;=2020, T5=""), "가능", "")</f>
        <v>가능</v>
      </c>
      <c r="V5" s="37"/>
      <c r="W5" s="37" t="str">
        <f>HLOOKUP(Q5, 참조표!$E$2:$M$3, 2, TRUE)</f>
        <v>F</v>
      </c>
      <c r="X5" s="37" t="str">
        <f>IF(R5&lt;=53*0.3, "A", IF(R5&lt;=53*0.6, "B", IF(R5&lt;=53*0.8, "C",IF(R5&lt;=53*0.9, "D","F"))))</f>
        <v>C</v>
      </c>
      <c r="Y5" s="37" t="str">
        <f>IF(T5="", "A+", IF(AND(T5="Y", D5&lt;=2020), "A0", "B+"))</f>
        <v>A0</v>
      </c>
      <c r="Z5" s="37" t="str">
        <f>IF(AND(R5&lt;=$AD$2*0.3, Q5&gt;=$AI$3, T5=""), "A+", IF(OR(AND(R5&lt;=$AD$2*0.3, Q5&lt;$AI$3, T5=""), AND(R5&lt;=$AD$2*0.3, T5="Y", D5&lt;=2020)), "A0", IF(OR(AND(R5&lt;=$AD$2*0.3, T5="Y", D5&gt;=2021), AND(R5&lt;=$AD$2*0.6, Q5&gt;=$AI$4)), "B+", IF(AND(R5&lt;=$AD$2*0.6, Q5&lt;$AI$4), "B0", IF(AND(R5&lt;=$AD$2*0.8, Q5&gt;=$AI$5), "C+", IF(AND(R5&lt;=$AD$2*0.8, Q5&lt;$AI$5), "C0", IF(AND(R5&lt;=$AD$2*0.9, Q5&gt;=$AI$6), "D+", IF(AND(R5&lt;=$AD$2*0.9, Q5&lt;$AI$6), "D0", "F"))))))))</f>
        <v>C0</v>
      </c>
      <c r="AB5" s="41" t="s">
        <v>189</v>
      </c>
      <c r="AC5" s="4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34</v>
      </c>
      <c r="B6" s="37">
        <v>1</v>
      </c>
      <c r="C6" s="37">
        <v>202210418</v>
      </c>
      <c r="D6" s="36">
        <f>VALUE(LEFT(C6,4))</f>
        <v>2022</v>
      </c>
      <c r="E6" s="36">
        <f>VALUE(MID(C6, 5, 3))</f>
        <v>104</v>
      </c>
      <c r="F6" s="36" t="str">
        <f>VLOOKUP(E6, 참조표!$A$3:$B$7, 2, FALSE)</f>
        <v>게임</v>
      </c>
      <c r="G6" s="37" t="s">
        <v>105</v>
      </c>
      <c r="H6" s="37">
        <v>85</v>
      </c>
      <c r="I6" s="37">
        <f>(H6*100)/200</f>
        <v>42.5</v>
      </c>
      <c r="J6" s="37">
        <v>58</v>
      </c>
      <c r="K6" s="37">
        <f>ROUND((J6*100)/110, 2)</f>
        <v>52.73</v>
      </c>
      <c r="L6" s="37">
        <v>40</v>
      </c>
      <c r="M6" s="37">
        <f>ROUND((L6*100)/110,2)</f>
        <v>36.36</v>
      </c>
      <c r="N6" s="37">
        <v>58</v>
      </c>
      <c r="O6" s="37">
        <v>94.44</v>
      </c>
      <c r="P6" s="37">
        <v>60</v>
      </c>
      <c r="Q6" s="37">
        <f>ROUND(I6*0.3+K6*0.35+M6*0.1+N6*0.1+O6*0.1+P6*0.05, 2)</f>
        <v>53.09</v>
      </c>
      <c r="R6" s="37">
        <f>_xlfn.RANK.EQ(Q6, $Q$2:$Q$54, 0)</f>
        <v>39</v>
      </c>
      <c r="S6" s="37">
        <f>_xlfn.RANK.AVG(Q6, $Q$2:$Q$54, 0)</f>
        <v>39</v>
      </c>
      <c r="T6" s="37"/>
      <c r="U6" s="37" t="str">
        <f>IF(OR(D6&lt;=2020, T6=""), "가능", "")</f>
        <v>가능</v>
      </c>
      <c r="V6" s="37"/>
      <c r="W6" s="37" t="str">
        <f>HLOOKUP(Q6, 참조표!$E$2:$M$3, 2, TRUE)</f>
        <v>F</v>
      </c>
      <c r="X6" s="37" t="str">
        <f>IF(R6&lt;=53*0.3, "A", IF(R6&lt;=53*0.6, "B", IF(R6&lt;=53*0.8, "C",IF(R6&lt;=53*0.9, "D","F"))))</f>
        <v>C</v>
      </c>
      <c r="Y6" s="37" t="str">
        <f>IF(T6="", "A+", IF(AND(T6="Y", D6&lt;=2020), "A0", "B+"))</f>
        <v>A+</v>
      </c>
      <c r="Z6" s="37" t="str">
        <f>IF(AND(R6&lt;=$AD$2*0.3, Q6&gt;=$AI$3, T6=""), "A+", IF(OR(AND(R6&lt;=$AD$2*0.3, Q6&lt;$AI$3, T6=""), AND(R6&lt;=$AD$2*0.3, T6="Y", D6&lt;=2020)), "A0", IF(OR(AND(R6&lt;=$AD$2*0.3, T6="Y", D6&gt;=2021), AND(R6&lt;=$AD$2*0.6, Q6&gt;=$AI$4)), "B+", IF(AND(R6&lt;=$AD$2*0.6, Q6&lt;$AI$4), "B0", IF(AND(R6&lt;=$AD$2*0.8, Q6&gt;=$AI$5), "C+", IF(AND(R6&lt;=$AD$2*0.8, Q6&lt;$AI$5), "C0", IF(AND(R6&lt;=$AD$2*0.9, Q6&gt;=$AI$6), "D+", IF(AND(R6&lt;=$AD$2*0.9, Q6&lt;$AI$6), "D0", "F"))))))))</f>
        <v>C0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44</v>
      </c>
      <c r="B7" s="37">
        <v>2</v>
      </c>
      <c r="C7" s="37">
        <v>202110460</v>
      </c>
      <c r="D7" s="36">
        <f>VALUE(LEFT(C7,4))</f>
        <v>2021</v>
      </c>
      <c r="E7" s="36">
        <f>VALUE(MID(C7, 5, 3))</f>
        <v>104</v>
      </c>
      <c r="F7" s="36" t="str">
        <f>VLOOKUP(E7, 참조표!$A$3:$B$7, 2, FALSE)</f>
        <v>게임</v>
      </c>
      <c r="G7" s="37" t="s">
        <v>115</v>
      </c>
      <c r="H7" s="37">
        <v>129</v>
      </c>
      <c r="I7" s="37">
        <f>(H7*100)/200</f>
        <v>64.5</v>
      </c>
      <c r="J7" s="37">
        <v>70</v>
      </c>
      <c r="K7" s="37">
        <f>ROUND((J7*100)/110, 2)</f>
        <v>63.64</v>
      </c>
      <c r="L7" s="37">
        <v>66</v>
      </c>
      <c r="M7" s="37">
        <f>ROUND((L7*100)/110,2)</f>
        <v>60</v>
      </c>
      <c r="N7" s="37">
        <v>57</v>
      </c>
      <c r="O7" s="37">
        <v>97.78</v>
      </c>
      <c r="P7" s="37">
        <v>100</v>
      </c>
      <c r="Q7" s="37">
        <f>ROUND(I7*0.3+K7*0.35+M7*0.1+N7*0.1+O7*0.1+P7*0.05, 2)</f>
        <v>68.099999999999994</v>
      </c>
      <c r="R7" s="37">
        <f>_xlfn.RANK.EQ(Q7, $Q$2:$Q$54, 0)</f>
        <v>25</v>
      </c>
      <c r="S7" s="37">
        <f>_xlfn.RANK.AVG(Q7, $Q$2:$Q$54, 0)</f>
        <v>25</v>
      </c>
      <c r="T7" s="37"/>
      <c r="U7" s="37" t="str">
        <f>IF(OR(D7&lt;=2020, T7=""), "가능", "")</f>
        <v>가능</v>
      </c>
      <c r="V7" s="37"/>
      <c r="W7" s="37" t="str">
        <f>HLOOKUP(Q7, 참조표!$E$2:$M$3, 2, TRUE)</f>
        <v>D+</v>
      </c>
      <c r="X7" s="37" t="str">
        <f>IF(R7&lt;=53*0.3, "A", IF(R7&lt;=53*0.6, "B", IF(R7&lt;=53*0.8, "C",IF(R7&lt;=53*0.9, "D","F"))))</f>
        <v>B</v>
      </c>
      <c r="Y7" s="37" t="str">
        <f>IF(T7="", "A+", IF(AND(T7="Y", D7&lt;=2020), "A0", "B+"))</f>
        <v>A+</v>
      </c>
      <c r="Z7" s="37" t="str">
        <f>IF(AND(R7&lt;=$AD$2*0.3, Q7&gt;=$AI$3, T7=""), "A+", IF(OR(AND(R7&lt;=$AD$2*0.3, Q7&lt;$AI$3, T7=""), AND(R7&lt;=$AD$2*0.3, T7="Y", D7&lt;=2020)), "A0", IF(OR(AND(R7&lt;=$AD$2*0.3, T7="Y", D7&gt;=2021), AND(R7&lt;=$AD$2*0.6, Q7&gt;=$AI$4)), "B+", IF(AND(R7&lt;=$AD$2*0.6, Q7&lt;$AI$4), "B0", IF(AND(R7&lt;=$AD$2*0.8, Q7&gt;=$AI$5), "C+", IF(AND(R7&lt;=$AD$2*0.8, Q7&lt;$AI$5), "C0", IF(AND(R7&lt;=$AD$2*0.9, Q7&gt;=$AI$6), "D+", IF(AND(R7&lt;=$AD$2*0.9, Q7&lt;$AI$6), "D0", "F"))))))))</f>
        <v>B0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45</v>
      </c>
      <c r="B8" s="37">
        <v>3</v>
      </c>
      <c r="C8" s="37">
        <v>202110471</v>
      </c>
      <c r="D8" s="36">
        <f>VALUE(LEFT(C8,4))</f>
        <v>2021</v>
      </c>
      <c r="E8" s="36">
        <f>VALUE(MID(C8, 5, 3))</f>
        <v>104</v>
      </c>
      <c r="F8" s="36" t="str">
        <f>VLOOKUP(E8, 참조표!$A$3:$B$7, 2, FALSE)</f>
        <v>게임</v>
      </c>
      <c r="G8" s="37" t="s">
        <v>116</v>
      </c>
      <c r="H8" s="37">
        <v>155</v>
      </c>
      <c r="I8" s="37">
        <f>(H8*100)/200</f>
        <v>77.5</v>
      </c>
      <c r="J8" s="37">
        <v>91</v>
      </c>
      <c r="K8" s="37">
        <f>ROUND((J8*100)/110, 2)</f>
        <v>82.73</v>
      </c>
      <c r="L8" s="37">
        <v>82</v>
      </c>
      <c r="M8" s="37">
        <f>ROUND((L8*100)/110,2)</f>
        <v>74.55</v>
      </c>
      <c r="N8" s="37">
        <v>76</v>
      </c>
      <c r="O8" s="37">
        <v>100</v>
      </c>
      <c r="P8" s="37">
        <v>100</v>
      </c>
      <c r="Q8" s="37">
        <f>ROUND(I8*0.3+K8*0.35+M8*0.1+N8*0.1+O8*0.1+P8*0.05, 2)</f>
        <v>82.26</v>
      </c>
      <c r="R8" s="37">
        <f>_xlfn.RANK.EQ(Q8, $Q$2:$Q$54, 0)</f>
        <v>3</v>
      </c>
      <c r="S8" s="37">
        <f>_xlfn.RANK.AVG(Q8, $Q$2:$Q$54, 0)</f>
        <v>3</v>
      </c>
      <c r="T8" s="37"/>
      <c r="U8" s="37" t="str">
        <f>IF(OR(D8&lt;=2020, T8=""), "가능", "")</f>
        <v>가능</v>
      </c>
      <c r="V8" s="37"/>
      <c r="W8" s="37" t="str">
        <f>HLOOKUP(Q8, 참조표!$E$2:$M$3, 2, TRUE)</f>
        <v>B0</v>
      </c>
      <c r="X8" s="37" t="str">
        <f>IF(R8&lt;=53*0.3, "A", IF(R8&lt;=53*0.6, "B", IF(R8&lt;=53*0.8, "C",IF(R8&lt;=53*0.9, "D","F"))))</f>
        <v>A</v>
      </c>
      <c r="Y8" s="37" t="str">
        <f>IF(T8="", "A+", IF(AND(T8="Y", D8&lt;=2020), "A0", "B+"))</f>
        <v>A+</v>
      </c>
      <c r="Z8" s="37" t="str">
        <f>IF(AND(R8&lt;=$AD$2*0.3, Q8&gt;=$AI$3, T8=""), "A+", IF(OR(AND(R8&lt;=$AD$2*0.3, Q8&lt;$AI$3, T8=""), AND(R8&lt;=$AD$2*0.3, T8="Y", D8&lt;=2020)), "A0", IF(OR(AND(R8&lt;=$AD$2*0.3, T8="Y", D8&gt;=2021), AND(R8&lt;=$AD$2*0.6, Q8&gt;=$AI$4)), "B+", IF(AND(R8&lt;=$AD$2*0.6, Q8&lt;$AI$4), "B0", IF(AND(R8&lt;=$AD$2*0.8, Q8&gt;=$AI$5), "C+", IF(AND(R8&lt;=$AD$2*0.8, Q8&lt;$AI$5), "C0", IF(AND(R8&lt;=$AD$2*0.9, Q8&gt;=$AI$6), "D+", IF(AND(R8&lt;=$AD$2*0.9, Q8&lt;$AI$6), "D0", "F"))))))))</f>
        <v>A+</v>
      </c>
    </row>
    <row r="9" spans="1:35" ht="20.100000000000001" customHeight="1" x14ac:dyDescent="0.4">
      <c r="A9" s="36">
        <v>4</v>
      </c>
      <c r="B9" s="36">
        <v>2</v>
      </c>
      <c r="C9" s="36">
        <v>202110239</v>
      </c>
      <c r="D9" s="36">
        <f>VALUE(LEFT(C9,4))</f>
        <v>2021</v>
      </c>
      <c r="E9" s="36">
        <f>VALUE(MID(C9, 5, 3))</f>
        <v>102</v>
      </c>
      <c r="F9" s="36" t="str">
        <f>VLOOKUP(E9, 참조표!$A$3:$B$7, 2, FALSE)</f>
        <v>보안</v>
      </c>
      <c r="G9" s="38" t="s">
        <v>49</v>
      </c>
      <c r="H9" s="37">
        <v>126</v>
      </c>
      <c r="I9" s="37">
        <f>(H9*100)/200</f>
        <v>63</v>
      </c>
      <c r="J9" s="37">
        <v>79</v>
      </c>
      <c r="K9" s="37">
        <f>ROUND((J9*100)/110, 2)</f>
        <v>71.819999999999993</v>
      </c>
      <c r="L9" s="37">
        <v>54</v>
      </c>
      <c r="M9" s="37">
        <f>ROUND((L9*100)/110,2)</f>
        <v>49.09</v>
      </c>
      <c r="N9" s="37">
        <v>39</v>
      </c>
      <c r="O9" s="37">
        <v>97.78</v>
      </c>
      <c r="P9" s="37">
        <v>100</v>
      </c>
      <c r="Q9" s="37">
        <f>ROUND(I9*0.3+K9*0.35+M9*0.1+N9*0.1+O9*0.1+P9*0.05, 2)</f>
        <v>67.62</v>
      </c>
      <c r="R9" s="37">
        <f>_xlfn.RANK.EQ(Q9, $Q$2:$Q$54, 0)</f>
        <v>26</v>
      </c>
      <c r="S9" s="37">
        <f>_xlfn.RANK.AVG(Q9, $Q$2:$Q$54, 0)</f>
        <v>26</v>
      </c>
      <c r="T9" s="37"/>
      <c r="U9" s="37" t="str">
        <f>IF(OR(D9&lt;=2020, T9=""), "가능", "")</f>
        <v>가능</v>
      </c>
      <c r="V9" s="37"/>
      <c r="W9" s="37" t="str">
        <f>HLOOKUP(Q9, 참조표!$E$2:$M$3, 2, TRUE)</f>
        <v>D+</v>
      </c>
      <c r="X9" s="37" t="str">
        <f>IF(R9&lt;=53*0.3, "A", IF(R9&lt;=53*0.6, "B", IF(R9&lt;=53*0.8, "C",IF(R9&lt;=53*0.9, "D","F"))))</f>
        <v>B</v>
      </c>
      <c r="Y9" s="37" t="str">
        <f>IF(T9="", "A+", IF(AND(T9="Y", D9&lt;=2020), "A0", "B+"))</f>
        <v>A+</v>
      </c>
      <c r="Z9" s="37" t="str">
        <f>IF(AND(R9&lt;=$AD$2*0.3, Q9&gt;=$AI$3, T9=""), "A+", IF(OR(AND(R9&lt;=$AD$2*0.3, Q9&lt;$AI$3, T9=""), AND(R9&lt;=$AD$2*0.3, T9="Y", D9&lt;=2020)), "A0", IF(OR(AND(R9&lt;=$AD$2*0.3, T9="Y", D9&gt;=2021), AND(R9&lt;=$AD$2*0.6, Q9&gt;=$AI$4)), "B+", IF(AND(R9&lt;=$AD$2*0.6, Q9&lt;$AI$4), "B0", IF(AND(R9&lt;=$AD$2*0.8, Q9&gt;=$AI$5), "C+", IF(AND(R9&lt;=$AD$2*0.8, Q9&lt;$AI$5), "C0", IF(AND(R9&lt;=$AD$2*0.9, Q9&gt;=$AI$6), "D+", IF(AND(R9&lt;=$AD$2*0.9, Q9&lt;$AI$6), "D0", "F"))))))))</f>
        <v>B0</v>
      </c>
    </row>
    <row r="10" spans="1:35" ht="20.100000000000001" customHeight="1" x14ac:dyDescent="0.4">
      <c r="A10" s="36">
        <v>5</v>
      </c>
      <c r="B10" s="36">
        <v>3</v>
      </c>
      <c r="C10" s="36">
        <v>202110275</v>
      </c>
      <c r="D10" s="36">
        <f>VALUE(LEFT(C10,4))</f>
        <v>2021</v>
      </c>
      <c r="E10" s="36">
        <f>VALUE(MID(C10, 5, 3))</f>
        <v>102</v>
      </c>
      <c r="F10" s="36" t="str">
        <f>VLOOKUP(E10, 참조표!$A$3:$B$7, 2, FALSE)</f>
        <v>보안</v>
      </c>
      <c r="G10" s="38" t="s">
        <v>50</v>
      </c>
      <c r="H10" s="37">
        <v>131</v>
      </c>
      <c r="I10" s="37">
        <f>(H10*100)/200</f>
        <v>65.5</v>
      </c>
      <c r="J10" s="37">
        <v>88</v>
      </c>
      <c r="K10" s="37">
        <f>ROUND((J10*100)/110, 2)</f>
        <v>80</v>
      </c>
      <c r="L10" s="37">
        <v>53</v>
      </c>
      <c r="M10" s="37">
        <f>ROUND((L10*100)/110,2)</f>
        <v>48.18</v>
      </c>
      <c r="N10" s="37">
        <v>61</v>
      </c>
      <c r="O10" s="37">
        <v>88.89</v>
      </c>
      <c r="P10" s="37">
        <v>100</v>
      </c>
      <c r="Q10" s="37">
        <f>ROUND(I10*0.3+K10*0.35+M10*0.1+N10*0.1+O10*0.1+P10*0.05, 2)</f>
        <v>72.459999999999994</v>
      </c>
      <c r="R10" s="37">
        <f>_xlfn.RANK.EQ(Q10, $Q$2:$Q$54, 0)</f>
        <v>16</v>
      </c>
      <c r="S10" s="37">
        <f>_xlfn.RANK.AVG(Q10, $Q$2:$Q$54, 0)</f>
        <v>16</v>
      </c>
      <c r="T10" s="37"/>
      <c r="U10" s="37" t="str">
        <f>IF(OR(D10&lt;=2020, T10=""), "가능", "")</f>
        <v>가능</v>
      </c>
      <c r="V10" s="37"/>
      <c r="W10" s="37" t="str">
        <f>HLOOKUP(Q10, 참조표!$E$2:$M$3, 2, TRUE)</f>
        <v>C0</v>
      </c>
      <c r="X10" s="37" t="str">
        <f>IF(R10&lt;=53*0.3, "A", IF(R10&lt;=53*0.6, "B", IF(R10&lt;=53*0.8, "C",IF(R10&lt;=53*0.9, "D","F"))))</f>
        <v>B</v>
      </c>
      <c r="Y10" s="37" t="str">
        <f>IF(T10="", "A+", IF(AND(T10="Y", D10&lt;=2020), "A0", "B+"))</f>
        <v>A+</v>
      </c>
      <c r="Z10" s="37" t="str">
        <f>IF(AND(R10&lt;=$AD$2*0.3, Q10&gt;=$AI$3, T10=""), "A+", IF(OR(AND(R10&lt;=$AD$2*0.3, Q10&lt;$AI$3, T10=""), AND(R10&lt;=$AD$2*0.3, T10="Y", D10&lt;=2020)), "A0", IF(OR(AND(R10&lt;=$AD$2*0.3, T10="Y", D10&gt;=2021), AND(R10&lt;=$AD$2*0.6, Q10&gt;=$AI$4)), "B+", IF(AND(R10&lt;=$AD$2*0.6, Q10&lt;$AI$4), "B0", IF(AND(R10&lt;=$AD$2*0.8, Q10&gt;=$AI$5), "C+", IF(AND(R10&lt;=$AD$2*0.8, Q10&lt;$AI$5), "C0", IF(AND(R10&lt;=$AD$2*0.9, Q10&gt;=$AI$6), "D+", IF(AND(R10&lt;=$AD$2*0.9, Q10&lt;$AI$6), "D0", "F"))))))))</f>
        <v>B+</v>
      </c>
    </row>
    <row r="11" spans="1:35" ht="20.100000000000001" customHeight="1" x14ac:dyDescent="0.4">
      <c r="A11" s="36">
        <v>12</v>
      </c>
      <c r="B11" s="36">
        <v>2</v>
      </c>
      <c r="C11" s="36">
        <v>202110293</v>
      </c>
      <c r="D11" s="36">
        <f>VALUE(LEFT(C11,4))</f>
        <v>2021</v>
      </c>
      <c r="E11" s="36">
        <f>VALUE(MID(C11, 5, 3))</f>
        <v>102</v>
      </c>
      <c r="F11" s="36" t="str">
        <f>VLOOKUP(E11, 참조표!$A$3:$B$7, 2, FALSE)</f>
        <v>보안</v>
      </c>
      <c r="G11" s="38" t="s">
        <v>57</v>
      </c>
      <c r="H11" s="37">
        <v>106</v>
      </c>
      <c r="I11" s="37">
        <f>(H11*100)/200</f>
        <v>53</v>
      </c>
      <c r="J11" s="37">
        <v>92</v>
      </c>
      <c r="K11" s="37">
        <f>ROUND((J11*100)/110, 2)</f>
        <v>83.64</v>
      </c>
      <c r="L11" s="37">
        <v>28</v>
      </c>
      <c r="M11" s="37">
        <f>ROUND((L11*100)/110,2)</f>
        <v>25.45</v>
      </c>
      <c r="N11" s="37">
        <v>42</v>
      </c>
      <c r="O11" s="37">
        <v>98.89</v>
      </c>
      <c r="P11" s="37">
        <v>80</v>
      </c>
      <c r="Q11" s="37">
        <f>ROUND(I11*0.3+K11*0.35+M11*0.1+N11*0.1+O11*0.1+P11*0.05, 2)</f>
        <v>65.81</v>
      </c>
      <c r="R11" s="37">
        <f>_xlfn.RANK.EQ(Q11, $Q$2:$Q$54, 0)</f>
        <v>28</v>
      </c>
      <c r="S11" s="37">
        <f>_xlfn.RANK.AVG(Q11, $Q$2:$Q$54, 0)</f>
        <v>28</v>
      </c>
      <c r="T11" s="37"/>
      <c r="U11" s="37" t="str">
        <f>IF(OR(D11&lt;=2020, T11=""), "가능", "")</f>
        <v>가능</v>
      </c>
      <c r="V11" s="37"/>
      <c r="W11" s="37" t="str">
        <f>HLOOKUP(Q11, 참조표!$E$2:$M$3, 2, TRUE)</f>
        <v>D+</v>
      </c>
      <c r="X11" s="37" t="str">
        <f>IF(R11&lt;=53*0.3, "A", IF(R11&lt;=53*0.6, "B", IF(R11&lt;=53*0.8, "C",IF(R11&lt;=53*0.9, "D","F"))))</f>
        <v>B</v>
      </c>
      <c r="Y11" s="37" t="str">
        <f>IF(T11="", "A+", IF(AND(T11="Y", D11&lt;=2020), "A0", "B+"))</f>
        <v>A+</v>
      </c>
      <c r="Z11" s="37" t="str">
        <f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f>
        <v>B0</v>
      </c>
    </row>
    <row r="12" spans="1:35" ht="20.100000000000001" customHeight="1" x14ac:dyDescent="0.4">
      <c r="A12" s="36">
        <v>15</v>
      </c>
      <c r="B12" s="36">
        <v>3</v>
      </c>
      <c r="C12" s="36">
        <v>202010205</v>
      </c>
      <c r="D12" s="36">
        <f>VALUE(LEFT(C12,4))</f>
        <v>2020</v>
      </c>
      <c r="E12" s="36">
        <f>VALUE(MID(C12, 5, 3))</f>
        <v>102</v>
      </c>
      <c r="F12" s="36" t="str">
        <f>VLOOKUP(E12, 참조표!$A$3:$B$7, 2, FALSE)</f>
        <v>보안</v>
      </c>
      <c r="G12" s="38" t="s">
        <v>60</v>
      </c>
      <c r="H12" s="37">
        <v>108</v>
      </c>
      <c r="I12" s="37">
        <f>(H12*100)/200</f>
        <v>54</v>
      </c>
      <c r="J12" s="37">
        <v>64</v>
      </c>
      <c r="K12" s="37">
        <f>ROUND((J12*100)/110, 2)</f>
        <v>58.18</v>
      </c>
      <c r="L12" s="37">
        <v>44</v>
      </c>
      <c r="M12" s="37">
        <f>ROUND((L12*100)/110,2)</f>
        <v>40</v>
      </c>
      <c r="N12" s="37">
        <v>48</v>
      </c>
      <c r="O12" s="37">
        <v>100</v>
      </c>
      <c r="P12" s="37">
        <v>100</v>
      </c>
      <c r="Q12" s="37">
        <f>ROUND(I12*0.3+K12*0.35+M12*0.1+N12*0.1+O12*0.1+P12*0.05, 2)</f>
        <v>60.36</v>
      </c>
      <c r="R12" s="37">
        <f>_xlfn.RANK.EQ(Q12, $Q$2:$Q$54, 0)</f>
        <v>33</v>
      </c>
      <c r="S12" s="37">
        <f>_xlfn.RANK.AVG(Q12, $Q$2:$Q$54, 0)</f>
        <v>33</v>
      </c>
      <c r="T12" s="37"/>
      <c r="U12" s="37" t="str">
        <f>IF(OR(D12&lt;=2020, T12=""), "가능", "")</f>
        <v>가능</v>
      </c>
      <c r="V12" s="37"/>
      <c r="W12" s="37" t="str">
        <f>HLOOKUP(Q12, 참조표!$E$2:$M$3, 2, TRUE)</f>
        <v>D0</v>
      </c>
      <c r="X12" s="37" t="str">
        <f>IF(R12&lt;=53*0.3, "A", IF(R12&lt;=53*0.6, "B", IF(R12&lt;=53*0.8, "C",IF(R12&lt;=53*0.9, "D","F"))))</f>
        <v>C</v>
      </c>
      <c r="Y12" s="37" t="str">
        <f>IF(T12="", "A+", IF(AND(T12="Y", D12&lt;=2020), "A0", "B+"))</f>
        <v>A+</v>
      </c>
      <c r="Z12" s="37" t="str">
        <f>IF(AND(R12&lt;=$AD$2*0.3, Q12&gt;=$AI$3, T12=""), "A+", IF(OR(AND(R12&lt;=$AD$2*0.3, Q12&lt;$AI$3, T12=""), AND(R12&lt;=$AD$2*0.3, T12="Y", D12&lt;=2020)), "A0", IF(OR(AND(R12&lt;=$AD$2*0.3, T12="Y", D12&gt;=2021), AND(R12&lt;=$AD$2*0.6, Q12&gt;=$AI$4)), "B+", IF(AND(R12&lt;=$AD$2*0.6, Q12&lt;$AI$4), "B0", IF(AND(R12&lt;=$AD$2*0.8, Q12&gt;=$AI$5), "C+", IF(AND(R12&lt;=$AD$2*0.8, Q12&lt;$AI$5), "C0", IF(AND(R12&lt;=$AD$2*0.9, Q12&gt;=$AI$6), "D+", IF(AND(R12&lt;=$AD$2*0.9, Q12&lt;$AI$6), "D0", "F"))))))))</f>
        <v>C+</v>
      </c>
    </row>
    <row r="13" spans="1:35" ht="20.100000000000001" customHeight="1" x14ac:dyDescent="0.4">
      <c r="A13" s="36">
        <v>18</v>
      </c>
      <c r="B13" s="36">
        <v>3</v>
      </c>
      <c r="C13" s="36">
        <v>202110214</v>
      </c>
      <c r="D13" s="36">
        <f>VALUE(LEFT(C13,4))</f>
        <v>2021</v>
      </c>
      <c r="E13" s="36">
        <f>VALUE(MID(C13, 5, 3))</f>
        <v>102</v>
      </c>
      <c r="F13" s="36" t="str">
        <f>VLOOKUP(E13, 참조표!$A$3:$B$7, 2, FALSE)</f>
        <v>보안</v>
      </c>
      <c r="G13" s="38" t="s">
        <v>62</v>
      </c>
      <c r="H13" s="37">
        <v>117</v>
      </c>
      <c r="I13" s="37">
        <f>(H13*100)/200</f>
        <v>58.5</v>
      </c>
      <c r="J13" s="37">
        <v>71</v>
      </c>
      <c r="K13" s="37">
        <f>ROUND((J13*100)/110, 2)</f>
        <v>64.55</v>
      </c>
      <c r="L13" s="37">
        <v>80</v>
      </c>
      <c r="M13" s="37">
        <f>ROUND((L13*100)/110,2)</f>
        <v>72.73</v>
      </c>
      <c r="N13" s="37">
        <v>74</v>
      </c>
      <c r="O13" s="37">
        <v>100</v>
      </c>
      <c r="P13" s="37">
        <v>100</v>
      </c>
      <c r="Q13" s="37">
        <f>ROUND(I13*0.3+K13*0.35+M13*0.1+N13*0.1+O13*0.1+P13*0.05, 2)</f>
        <v>69.819999999999993</v>
      </c>
      <c r="R13" s="37">
        <f>_xlfn.RANK.EQ(Q13, $Q$2:$Q$54, 0)</f>
        <v>20</v>
      </c>
      <c r="S13" s="37">
        <f>_xlfn.RANK.AVG(Q13, $Q$2:$Q$54, 0)</f>
        <v>20</v>
      </c>
      <c r="T13" s="37" t="s">
        <v>162</v>
      </c>
      <c r="U13" s="37"/>
      <c r="V13" s="37">
        <f>IF(AND(D13&gt;=2021, T13="Y"), 100, "")</f>
        <v>100</v>
      </c>
      <c r="W13" s="37" t="str">
        <f>HLOOKUP(Q13, 참조표!$E$2:$M$3, 2, TRUE)</f>
        <v>D+</v>
      </c>
      <c r="X13" s="37" t="str">
        <f>IF(R13&lt;=53*0.3, "A", IF(R13&lt;=53*0.6, "B", IF(R13&lt;=53*0.8, "C",IF(R13&lt;=53*0.9, "D","F"))))</f>
        <v>B</v>
      </c>
      <c r="Y13" s="37" t="str">
        <f>IF(T13="", "A+", IF(AND(T13="Y", D13&lt;=2020), "A0", "B+"))</f>
        <v>B+</v>
      </c>
      <c r="Z13" s="37" t="str">
        <f>IF(AND(R13&lt;=$AD$2*0.3, Q13&gt;=$AI$3, T13=""), "A+", IF(OR(AND(R13&lt;=$AD$2*0.3, Q13&lt;$AI$3, T13=""), AND(R13&lt;=$AD$2*0.3, T13="Y", D13&lt;=2020)), "A0", IF(OR(AND(R13&lt;=$AD$2*0.3, T13="Y", D13&gt;=2021), AND(R13&lt;=$AD$2*0.6, Q13&gt;=$AI$4)), "B+", IF(AND(R13&lt;=$AD$2*0.6, Q13&lt;$AI$4), "B0", IF(AND(R13&lt;=$AD$2*0.8, Q13&gt;=$AI$5), "C+", IF(AND(R13&lt;=$AD$2*0.8, Q13&lt;$AI$5), "C0", IF(AND(R13&lt;=$AD$2*0.9, Q13&gt;=$AI$6), "D+", IF(AND(R13&lt;=$AD$2*0.9, Q13&lt;$AI$6), "D0", "F"))))))))</f>
        <v>B+</v>
      </c>
    </row>
    <row r="14" spans="1:35" ht="20.100000000000001" customHeight="1" x14ac:dyDescent="0.4">
      <c r="A14" s="36">
        <v>31</v>
      </c>
      <c r="B14" s="37">
        <v>4</v>
      </c>
      <c r="C14" s="37">
        <v>202010256</v>
      </c>
      <c r="D14" s="36">
        <f>VALUE(LEFT(C14,4))</f>
        <v>2020</v>
      </c>
      <c r="E14" s="36">
        <f>VALUE(MID(C14, 5, 3))</f>
        <v>102</v>
      </c>
      <c r="F14" s="36" t="str">
        <f>VLOOKUP(E14, 참조표!$A$3:$B$7, 2, FALSE)</f>
        <v>보안</v>
      </c>
      <c r="G14" s="37" t="s">
        <v>102</v>
      </c>
      <c r="H14" s="37">
        <v>57</v>
      </c>
      <c r="I14" s="37">
        <f>(H14*100)/200</f>
        <v>28.5</v>
      </c>
      <c r="J14" s="37">
        <v>47</v>
      </c>
      <c r="K14" s="37">
        <f>ROUND((J14*100)/110, 2)</f>
        <v>42.73</v>
      </c>
      <c r="L14" s="37">
        <v>58</v>
      </c>
      <c r="M14" s="37">
        <f>ROUND((L14*100)/110,2)</f>
        <v>52.73</v>
      </c>
      <c r="N14" s="37">
        <v>21</v>
      </c>
      <c r="O14" s="37">
        <v>90</v>
      </c>
      <c r="P14" s="37">
        <v>100</v>
      </c>
      <c r="Q14" s="37">
        <f>ROUND(I14*0.3+K14*0.35+M14*0.1+N14*0.1+O14*0.1+P14*0.05, 2)</f>
        <v>44.88</v>
      </c>
      <c r="R14" s="37">
        <f>_xlfn.RANK.EQ(Q14, $Q$2:$Q$54, 0)</f>
        <v>43</v>
      </c>
      <c r="S14" s="37">
        <f>_xlfn.RANK.AVG(Q14, $Q$2:$Q$54, 0)</f>
        <v>43</v>
      </c>
      <c r="T14" s="37" t="s">
        <v>162</v>
      </c>
      <c r="U14" s="37" t="str">
        <f>IF(OR(D14&lt;=2020, T14=""), "가능", "")</f>
        <v>가능</v>
      </c>
      <c r="V14" s="37"/>
      <c r="W14" s="37" t="str">
        <f>HLOOKUP(Q14, 참조표!$E$2:$M$3, 2, TRUE)</f>
        <v>F</v>
      </c>
      <c r="X14" s="37" t="str">
        <f>IF(R14&lt;=53*0.3, "A", IF(R14&lt;=53*0.6, "B", IF(R14&lt;=53*0.8, "C",IF(R14&lt;=53*0.9, "D","F"))))</f>
        <v>D</v>
      </c>
      <c r="Y14" s="37" t="str">
        <f>IF(T14="", "A+", IF(AND(T14="Y", D14&lt;=2020), "A0", "B+"))</f>
        <v>A0</v>
      </c>
      <c r="Z14" s="37" t="str">
        <f>IF(AND(R14&lt;=$AD$2*0.3, Q14&gt;=$AI$3, T14=""), "A+", IF(OR(AND(R14&lt;=$AD$2*0.3, Q14&lt;$AI$3, T14=""), AND(R14&lt;=$AD$2*0.3, T14="Y", D14&lt;=2020)), "A0", IF(OR(AND(R14&lt;=$AD$2*0.3, T14="Y", D14&gt;=2021), AND(R14&lt;=$AD$2*0.6, Q14&gt;=$AI$4)), "B+", IF(AND(R14&lt;=$AD$2*0.6, Q14&lt;$AI$4), "B0", IF(AND(R14&lt;=$AD$2*0.8, Q14&gt;=$AI$5), "C+", IF(AND(R14&lt;=$AD$2*0.8, Q14&lt;$AI$5), "C0", IF(AND(R14&lt;=$AD$2*0.9, Q14&gt;=$AI$6), "D+", IF(AND(R14&lt;=$AD$2*0.9, Q14&lt;$AI$6), "D0", "F"))))))))</f>
        <v>D+</v>
      </c>
    </row>
    <row r="15" spans="1:35" ht="20.100000000000001" customHeight="1" x14ac:dyDescent="0.4">
      <c r="A15" s="36">
        <v>35</v>
      </c>
      <c r="B15" s="37">
        <v>2</v>
      </c>
      <c r="C15" s="37">
        <v>202110223</v>
      </c>
      <c r="D15" s="36">
        <f>VALUE(LEFT(C15,4))</f>
        <v>2021</v>
      </c>
      <c r="E15" s="36">
        <f>VALUE(MID(C15, 5, 3))</f>
        <v>102</v>
      </c>
      <c r="F15" s="36" t="str">
        <f>VLOOKUP(E15, 참조표!$A$3:$B$7, 2, FALSE)</f>
        <v>보안</v>
      </c>
      <c r="G15" s="37" t="s">
        <v>106</v>
      </c>
      <c r="H15" s="37">
        <v>52</v>
      </c>
      <c r="I15" s="37">
        <f>(H15*100)/200</f>
        <v>26</v>
      </c>
      <c r="J15" s="37">
        <v>56</v>
      </c>
      <c r="K15" s="37">
        <f>ROUND((J15*100)/110, 2)</f>
        <v>50.91</v>
      </c>
      <c r="L15" s="37">
        <v>31</v>
      </c>
      <c r="M15" s="37">
        <f>ROUND((L15*100)/110,2)</f>
        <v>28.18</v>
      </c>
      <c r="N15" s="37">
        <v>0</v>
      </c>
      <c r="O15" s="37">
        <v>83.33</v>
      </c>
      <c r="P15" s="37">
        <v>60</v>
      </c>
      <c r="Q15" s="37">
        <f>ROUND(I15*0.3+K15*0.35+M15*0.1+N15*0.1+O15*0.1+P15*0.05, 2)</f>
        <v>39.770000000000003</v>
      </c>
      <c r="R15" s="37">
        <f>_xlfn.RANK.EQ(Q15, $Q$2:$Q$54, 0)</f>
        <v>46</v>
      </c>
      <c r="S15" s="37">
        <f>_xlfn.RANK.AVG(Q15, $Q$2:$Q$54, 0)</f>
        <v>46</v>
      </c>
      <c r="T15" s="37"/>
      <c r="U15" s="37" t="str">
        <f>IF(OR(D15&lt;=2020, T15=""), "가능", "")</f>
        <v>가능</v>
      </c>
      <c r="V15" s="37"/>
      <c r="W15" s="37" t="str">
        <f>HLOOKUP(Q15, 참조표!$E$2:$M$3, 2, TRUE)</f>
        <v>F</v>
      </c>
      <c r="X15" s="37" t="str">
        <f>IF(R15&lt;=53*0.3, "A", IF(R15&lt;=53*0.6, "B", IF(R15&lt;=53*0.8, "C",IF(R15&lt;=53*0.9, "D","F"))))</f>
        <v>D</v>
      </c>
      <c r="Y15" s="37" t="str">
        <f>IF(T15="", "A+", IF(AND(T15="Y", D15&lt;=2020), "A0", "B+"))</f>
        <v>A+</v>
      </c>
      <c r="Z15" s="37" t="str">
        <f>IF(AND(R15&lt;=$AD$2*0.3, Q15&gt;=$AI$3, T15=""), "A+", IF(OR(AND(R15&lt;=$AD$2*0.3, Q15&lt;$AI$3, T15=""), AND(R15&lt;=$AD$2*0.3, T15="Y", D15&lt;=2020)), "A0", IF(OR(AND(R15&lt;=$AD$2*0.3, T15="Y", D15&gt;=2021), AND(R15&lt;=$AD$2*0.6, Q15&gt;=$AI$4)), "B+", IF(AND(R15&lt;=$AD$2*0.6, Q15&lt;$AI$4), "B0", IF(AND(R15&lt;=$AD$2*0.8, Q15&gt;=$AI$5), "C+", IF(AND(R15&lt;=$AD$2*0.8, Q15&lt;$AI$5), "C0", IF(AND(R15&lt;=$AD$2*0.9, Q15&gt;=$AI$6), "D+", IF(AND(R15&lt;=$AD$2*0.9, Q15&lt;$AI$6), "D0", "F"))))))))</f>
        <v>D0</v>
      </c>
    </row>
    <row r="16" spans="1:35" ht="20.100000000000001" customHeight="1" x14ac:dyDescent="0.4">
      <c r="A16" s="36">
        <v>37</v>
      </c>
      <c r="B16" s="37">
        <v>2</v>
      </c>
      <c r="C16" s="37">
        <v>202210223</v>
      </c>
      <c r="D16" s="36">
        <f>VALUE(LEFT(C16,4))</f>
        <v>2022</v>
      </c>
      <c r="E16" s="36">
        <f>VALUE(MID(C16, 5, 3))</f>
        <v>102</v>
      </c>
      <c r="F16" s="36" t="str">
        <f>VLOOKUP(E16, 참조표!$A$3:$B$7, 2, FALSE)</f>
        <v>보안</v>
      </c>
      <c r="G16" s="37" t="s">
        <v>108</v>
      </c>
      <c r="H16" s="37">
        <v>143</v>
      </c>
      <c r="I16" s="37">
        <f>(H16*100)/200</f>
        <v>71.5</v>
      </c>
      <c r="J16" s="37">
        <v>82</v>
      </c>
      <c r="K16" s="37">
        <f>ROUND((J16*100)/110, 2)</f>
        <v>74.55</v>
      </c>
      <c r="L16" s="37">
        <v>48</v>
      </c>
      <c r="M16" s="37">
        <f>ROUND((L16*100)/110,2)</f>
        <v>43.64</v>
      </c>
      <c r="N16" s="37">
        <v>65</v>
      </c>
      <c r="O16" s="37">
        <v>100</v>
      </c>
      <c r="P16" s="37">
        <v>100</v>
      </c>
      <c r="Q16" s="37">
        <f>ROUND(I16*0.3+K16*0.35+M16*0.1+N16*0.1+O16*0.1+P16*0.05, 2)</f>
        <v>73.41</v>
      </c>
      <c r="R16" s="37">
        <f>_xlfn.RANK.EQ(Q16, $Q$2:$Q$54, 0)</f>
        <v>14</v>
      </c>
      <c r="S16" s="37">
        <f>_xlfn.RANK.AVG(Q16, $Q$2:$Q$54, 0)</f>
        <v>14</v>
      </c>
      <c r="T16" s="37"/>
      <c r="U16" s="37" t="str">
        <f>IF(OR(D16&lt;=2020, T16=""), "가능", "")</f>
        <v>가능</v>
      </c>
      <c r="V16" s="37"/>
      <c r="W16" s="37" t="str">
        <f>HLOOKUP(Q16, 참조표!$E$2:$M$3, 2, TRUE)</f>
        <v>C0</v>
      </c>
      <c r="X16" s="37" t="str">
        <f>IF(R16&lt;=53*0.3, "A", IF(R16&lt;=53*0.6, "B", IF(R16&lt;=53*0.8, "C",IF(R16&lt;=53*0.9, "D","F"))))</f>
        <v>A</v>
      </c>
      <c r="Y16" s="37" t="str">
        <f>IF(T16="", "A+", IF(AND(T16="Y", D16&lt;=2020), "A0", "B+"))</f>
        <v>A+</v>
      </c>
      <c r="Z16" s="37" t="str">
        <f>IF(AND(R16&lt;=$AD$2*0.3, Q16&gt;=$AI$3, T16=""), "A+", IF(OR(AND(R16&lt;=$AD$2*0.3, Q16&lt;$AI$3, T16=""), AND(R16&lt;=$AD$2*0.3, T16="Y", D16&lt;=2020)), "A0", IF(OR(AND(R16&lt;=$AD$2*0.3, T16="Y", D16&gt;=2021), AND(R16&lt;=$AD$2*0.6, Q16&gt;=$AI$4)), "B+", IF(AND(R16&lt;=$AD$2*0.6, Q16&lt;$AI$4), "B0", IF(AND(R16&lt;=$AD$2*0.8, Q16&gt;=$AI$5), "C+", IF(AND(R16&lt;=$AD$2*0.8, Q16&lt;$AI$5), "C0", IF(AND(R16&lt;=$AD$2*0.9, Q16&gt;=$AI$6), "D+", IF(AND(R16&lt;=$AD$2*0.9, Q16&lt;$AI$6), "D0", "F"))))))))</f>
        <v>A0</v>
      </c>
    </row>
    <row r="17" spans="1:26" ht="20.100000000000001" customHeight="1" x14ac:dyDescent="0.4">
      <c r="A17" s="36">
        <v>46</v>
      </c>
      <c r="B17" s="37">
        <v>2</v>
      </c>
      <c r="C17" s="37">
        <v>202110226</v>
      </c>
      <c r="D17" s="36">
        <f>VALUE(LEFT(C17,4))</f>
        <v>2021</v>
      </c>
      <c r="E17" s="36">
        <f>VALUE(MID(C17, 5, 3))</f>
        <v>102</v>
      </c>
      <c r="F17" s="36" t="str">
        <f>VLOOKUP(E17, 참조표!$A$3:$B$7, 2, FALSE)</f>
        <v>보안</v>
      </c>
      <c r="G17" s="37" t="s">
        <v>117</v>
      </c>
      <c r="H17" s="37">
        <v>105</v>
      </c>
      <c r="I17" s="37">
        <f>(H17*100)/200</f>
        <v>52.5</v>
      </c>
      <c r="J17" s="37">
        <v>57</v>
      </c>
      <c r="K17" s="37">
        <f>ROUND((J17*100)/110, 2)</f>
        <v>51.82</v>
      </c>
      <c r="L17" s="37">
        <v>33</v>
      </c>
      <c r="M17" s="37">
        <f>ROUND((L17*100)/110,2)</f>
        <v>30</v>
      </c>
      <c r="N17" s="37">
        <v>53</v>
      </c>
      <c r="O17" s="37">
        <v>97.78</v>
      </c>
      <c r="P17" s="37">
        <v>100</v>
      </c>
      <c r="Q17" s="37">
        <f>ROUND(I17*0.3+K17*0.35+M17*0.1+N17*0.1+O17*0.1+P17*0.05, 2)</f>
        <v>56.97</v>
      </c>
      <c r="R17" s="37">
        <f>_xlfn.RANK.EQ(Q17, $Q$2:$Q$54, 0)</f>
        <v>35</v>
      </c>
      <c r="S17" s="37">
        <f>_xlfn.RANK.AVG(Q17, $Q$2:$Q$54, 0)</f>
        <v>35</v>
      </c>
      <c r="T17" s="37"/>
      <c r="U17" s="37" t="str">
        <f>IF(OR(D17&lt;=2020, T17=""), "가능", "")</f>
        <v>가능</v>
      </c>
      <c r="V17" s="37"/>
      <c r="W17" s="37" t="str">
        <f>HLOOKUP(Q17, 참조표!$E$2:$M$3, 2, TRUE)</f>
        <v>F</v>
      </c>
      <c r="X17" s="37" t="str">
        <f>IF(R17&lt;=53*0.3, "A", IF(R17&lt;=53*0.6, "B", IF(R17&lt;=53*0.8, "C",IF(R17&lt;=53*0.9, "D","F"))))</f>
        <v>C</v>
      </c>
      <c r="Y17" s="37" t="str">
        <f>IF(T17="", "A+", IF(AND(T17="Y", D17&lt;=2020), "A0", "B+"))</f>
        <v>A+</v>
      </c>
      <c r="Z17" s="37" t="str">
        <f>IF(AND(R17&lt;=$AD$2*0.3, Q17&gt;=$AI$3, T17=""), "A+", IF(OR(AND(R17&lt;=$AD$2*0.3, Q17&lt;$AI$3, T17=""), AND(R17&lt;=$AD$2*0.3, T17="Y", D17&lt;=2020)), "A0", IF(OR(AND(R17&lt;=$AD$2*0.3, T17="Y", D17&gt;=2021), AND(R17&lt;=$AD$2*0.6, Q17&gt;=$AI$4)), "B+", IF(AND(R17&lt;=$AD$2*0.6, Q17&lt;$AI$4), "B0", IF(AND(R17&lt;=$AD$2*0.8, Q17&gt;=$AI$5), "C+", IF(AND(R17&lt;=$AD$2*0.8, Q17&lt;$AI$5), "C0", IF(AND(R17&lt;=$AD$2*0.9, Q17&gt;=$AI$6), "D+", IF(AND(R17&lt;=$AD$2*0.9, Q17&lt;$AI$6), "D0", "F"))))))))</f>
        <v>C+</v>
      </c>
    </row>
    <row r="18" spans="1:26" ht="20.100000000000001" customHeight="1" x14ac:dyDescent="0.4">
      <c r="A18" s="36">
        <v>50</v>
      </c>
      <c r="B18" s="37">
        <v>2</v>
      </c>
      <c r="C18" s="37">
        <v>202010266</v>
      </c>
      <c r="D18" s="36">
        <f>VALUE(LEFT(C18,4))</f>
        <v>2020</v>
      </c>
      <c r="E18" s="36">
        <f>VALUE(MID(C18, 5, 3))</f>
        <v>102</v>
      </c>
      <c r="F18" s="36" t="str">
        <f>VLOOKUP(E18, 참조표!$A$3:$B$7, 2, FALSE)</f>
        <v>보안</v>
      </c>
      <c r="G18" s="37" t="s">
        <v>121</v>
      </c>
      <c r="H18" s="37">
        <v>97</v>
      </c>
      <c r="I18" s="37">
        <f>(H18*100)/200</f>
        <v>48.5</v>
      </c>
      <c r="J18" s="37">
        <v>101</v>
      </c>
      <c r="K18" s="37">
        <f>ROUND((J18*100)/110, 2)</f>
        <v>91.82</v>
      </c>
      <c r="L18" s="37">
        <v>73</v>
      </c>
      <c r="M18" s="37">
        <f>ROUND((L18*100)/110,2)</f>
        <v>66.36</v>
      </c>
      <c r="N18" s="37">
        <v>88</v>
      </c>
      <c r="O18" s="37">
        <v>98.89</v>
      </c>
      <c r="P18" s="37">
        <v>80</v>
      </c>
      <c r="Q18" s="37">
        <f>ROUND(I18*0.3+K18*0.35+M18*0.1+N18*0.1+O18*0.1+P18*0.05, 2)</f>
        <v>76.010000000000005</v>
      </c>
      <c r="R18" s="37">
        <f>_xlfn.RANK.EQ(Q18, $Q$2:$Q$54, 0)</f>
        <v>11</v>
      </c>
      <c r="S18" s="37">
        <f>_xlfn.RANK.AVG(Q18, $Q$2:$Q$54, 0)</f>
        <v>11</v>
      </c>
      <c r="T18" s="37"/>
      <c r="U18" s="37" t="str">
        <f>IF(OR(D18&lt;=2020, T18=""), "가능", "")</f>
        <v>가능</v>
      </c>
      <c r="V18" s="37"/>
      <c r="W18" s="37" t="str">
        <f>HLOOKUP(Q18, 참조표!$E$2:$M$3, 2, TRUE)</f>
        <v>C+</v>
      </c>
      <c r="X18" s="37" t="str">
        <f>IF(R18&lt;=53*0.3, "A", IF(R18&lt;=53*0.6, "B", IF(R18&lt;=53*0.8, "C",IF(R18&lt;=53*0.9, "D","F"))))</f>
        <v>A</v>
      </c>
      <c r="Y18" s="37" t="str">
        <f>IF(T18="", "A+", IF(AND(T18="Y", D18&lt;=2020), "A0", "B+"))</f>
        <v>A+</v>
      </c>
      <c r="Z18" s="37" t="str">
        <f>IF(AND(R18&lt;=$AD$2*0.3, Q18&gt;=$AI$3, T18=""), "A+", IF(OR(AND(R18&lt;=$AD$2*0.3, Q18&lt;$AI$3, T18=""), AND(R18&lt;=$AD$2*0.3, T18="Y", D18&lt;=2020)), "A0", IF(OR(AND(R18&lt;=$AD$2*0.3, T18="Y", D18&gt;=2021), AND(R18&lt;=$AD$2*0.6, Q18&gt;=$AI$4)), "B+", IF(AND(R18&lt;=$AD$2*0.6, Q18&lt;$AI$4), "B0", IF(AND(R18&lt;=$AD$2*0.8, Q18&gt;=$AI$5), "C+", IF(AND(R18&lt;=$AD$2*0.8, Q18&lt;$AI$5), "C0", IF(AND(R18&lt;=$AD$2*0.9, Q18&gt;=$AI$6), "D+", IF(AND(R18&lt;=$AD$2*0.9, Q18&lt;$AI$6), "D0", "F"))))))))</f>
        <v>A0</v>
      </c>
    </row>
    <row r="19" spans="1:26" ht="20.100000000000001" customHeight="1" x14ac:dyDescent="0.4">
      <c r="A19" s="36">
        <v>51</v>
      </c>
      <c r="B19" s="37">
        <v>4</v>
      </c>
      <c r="C19" s="37">
        <v>202010275</v>
      </c>
      <c r="D19" s="36">
        <f>VALUE(LEFT(C19,4))</f>
        <v>2020</v>
      </c>
      <c r="E19" s="36">
        <f>VALUE(MID(C19, 5, 3))</f>
        <v>102</v>
      </c>
      <c r="F19" s="36" t="str">
        <f>VLOOKUP(E19, 참조표!$A$3:$B$7, 2, FALSE)</f>
        <v>보안</v>
      </c>
      <c r="G19" s="37" t="s">
        <v>122</v>
      </c>
      <c r="H19" s="37">
        <v>154</v>
      </c>
      <c r="I19" s="37">
        <f>(H19*100)/200</f>
        <v>77</v>
      </c>
      <c r="J19" s="37">
        <v>66</v>
      </c>
      <c r="K19" s="37">
        <f>ROUND((J19*100)/110, 2)</f>
        <v>60</v>
      </c>
      <c r="L19" s="37">
        <v>68</v>
      </c>
      <c r="M19" s="37">
        <f>ROUND((L19*100)/110,2)</f>
        <v>61.82</v>
      </c>
      <c r="N19" s="37">
        <v>36</v>
      </c>
      <c r="O19" s="37">
        <v>100</v>
      </c>
      <c r="P19" s="37">
        <v>100</v>
      </c>
      <c r="Q19" s="37">
        <f>ROUND(I19*0.3+K19*0.35+M19*0.1+N19*0.1+O19*0.1+P19*0.05, 2)</f>
        <v>68.88</v>
      </c>
      <c r="R19" s="37">
        <f>_xlfn.RANK.EQ(Q19, $Q$2:$Q$54, 0)</f>
        <v>22</v>
      </c>
      <c r="S19" s="37">
        <f>_xlfn.RANK.AVG(Q19, $Q$2:$Q$54, 0)</f>
        <v>22</v>
      </c>
      <c r="T19" s="37"/>
      <c r="U19" s="37" t="str">
        <f>IF(OR(D19&lt;=2020, T19=""), "가능", "")</f>
        <v>가능</v>
      </c>
      <c r="V19" s="37"/>
      <c r="W19" s="37" t="str">
        <f>HLOOKUP(Q19, 참조표!$E$2:$M$3, 2, TRUE)</f>
        <v>D+</v>
      </c>
      <c r="X19" s="37" t="str">
        <f>IF(R19&lt;=53*0.3, "A", IF(R19&lt;=53*0.6, "B", IF(R19&lt;=53*0.8, "C",IF(R19&lt;=53*0.9, "D","F"))))</f>
        <v>B</v>
      </c>
      <c r="Y19" s="37" t="str">
        <f>IF(T19="", "A+", IF(AND(T19="Y", D19&lt;=2020), "A0", "B+"))</f>
        <v>A+</v>
      </c>
      <c r="Z19" s="37" t="str">
        <f>IF(AND(R19&lt;=$AD$2*0.3, Q19&gt;=$AI$3, T19=""), "A+", IF(OR(AND(R19&lt;=$AD$2*0.3, Q19&lt;$AI$3, T19=""), AND(R19&lt;=$AD$2*0.3, T19="Y", D19&lt;=2020)), "A0", IF(OR(AND(R19&lt;=$AD$2*0.3, T19="Y", D19&gt;=2021), AND(R19&lt;=$AD$2*0.6, Q19&gt;=$AI$4)), "B+", IF(AND(R19&lt;=$AD$2*0.6, Q19&lt;$AI$4), "B0", IF(AND(R19&lt;=$AD$2*0.8, Q19&gt;=$AI$5), "C+", IF(AND(R19&lt;=$AD$2*0.8, Q19&lt;$AI$5), "C0", IF(AND(R19&lt;=$AD$2*0.9, Q19&gt;=$AI$6), "D+", IF(AND(R19&lt;=$AD$2*0.9, Q19&lt;$AI$6), "D0", "F"))))))))</f>
        <v>B+</v>
      </c>
    </row>
    <row r="20" spans="1:26" ht="20.100000000000001" customHeight="1" x14ac:dyDescent="0.4">
      <c r="A20" s="36">
        <v>3</v>
      </c>
      <c r="B20" s="36">
        <v>2</v>
      </c>
      <c r="C20" s="36">
        <v>202210390</v>
      </c>
      <c r="D20" s="36">
        <f>VALUE(LEFT(C20,4))</f>
        <v>2022</v>
      </c>
      <c r="E20" s="36">
        <f>VALUE(MID(C20, 5, 3))</f>
        <v>103</v>
      </c>
      <c r="F20" s="36" t="str">
        <f>VLOOKUP(E20, 참조표!$A$3:$B$7, 2, FALSE)</f>
        <v>전자</v>
      </c>
      <c r="G20" s="38" t="s">
        <v>48</v>
      </c>
      <c r="H20" s="37">
        <v>82</v>
      </c>
      <c r="I20" s="37">
        <f>(H20*100)/200</f>
        <v>41</v>
      </c>
      <c r="J20" s="37">
        <v>34</v>
      </c>
      <c r="K20" s="37">
        <f>ROUND((J20*100)/110, 2)</f>
        <v>30.91</v>
      </c>
      <c r="L20" s="37">
        <v>34</v>
      </c>
      <c r="M20" s="37">
        <f>ROUND((L20*100)/110,2)</f>
        <v>30.91</v>
      </c>
      <c r="N20" s="37">
        <v>45</v>
      </c>
      <c r="O20" s="37">
        <v>100</v>
      </c>
      <c r="P20" s="37">
        <v>100</v>
      </c>
      <c r="Q20" s="37">
        <f>ROUND(I20*0.3+K20*0.35+M20*0.1+N20*0.1+O20*0.1+P20*0.05, 2)</f>
        <v>45.71</v>
      </c>
      <c r="R20" s="37">
        <f>_xlfn.RANK.EQ(Q20, $Q$2:$Q$54, 0)</f>
        <v>42</v>
      </c>
      <c r="S20" s="37">
        <f>_xlfn.RANK.AVG(Q20, $Q$2:$Q$54, 0)</f>
        <v>42</v>
      </c>
      <c r="T20" s="37"/>
      <c r="U20" s="37" t="str">
        <f>IF(OR(D20&lt;=2020, T20=""), "가능", "")</f>
        <v>가능</v>
      </c>
      <c r="V20" s="37"/>
      <c r="W20" s="37" t="str">
        <f>HLOOKUP(Q20, 참조표!$E$2:$M$3, 2, TRUE)</f>
        <v>F</v>
      </c>
      <c r="X20" s="37" t="str">
        <f>IF(R20&lt;=53*0.3, "A", IF(R20&lt;=53*0.6, "B", IF(R20&lt;=53*0.8, "C",IF(R20&lt;=53*0.9, "D","F"))))</f>
        <v>C</v>
      </c>
      <c r="Y20" s="37" t="str">
        <f>IF(T20="", "A+", IF(AND(T20="Y", D20&lt;=2020), "A0", "B+"))</f>
        <v>A+</v>
      </c>
      <c r="Z20" s="37" t="str">
        <f>IF(AND(R20&lt;=$AD$2*0.3, Q20&gt;=$AI$3, T20=""), "A+", IF(OR(AND(R20&lt;=$AD$2*0.3, Q20&lt;$AI$3, T20=""), AND(R20&lt;=$AD$2*0.3, T20="Y", D20&lt;=2020)), "A0", IF(OR(AND(R20&lt;=$AD$2*0.3, T20="Y", D20&gt;=2021), AND(R20&lt;=$AD$2*0.6, Q20&gt;=$AI$4)), "B+", IF(AND(R20&lt;=$AD$2*0.6, Q20&lt;$AI$4), "B0", IF(AND(R20&lt;=$AD$2*0.8, Q20&gt;=$AI$5), "C+", IF(AND(R20&lt;=$AD$2*0.8, Q20&lt;$AI$5), "C0", IF(AND(R20&lt;=$AD$2*0.9, Q20&gt;=$AI$6), "D+", IF(AND(R20&lt;=$AD$2*0.9, Q20&lt;$AI$6), "D0", "F"))))))))</f>
        <v>C0</v>
      </c>
    </row>
    <row r="21" spans="1:26" ht="20.100000000000001" customHeight="1" x14ac:dyDescent="0.4">
      <c r="A21" s="36">
        <v>10</v>
      </c>
      <c r="B21" s="36">
        <v>2</v>
      </c>
      <c r="C21" s="36">
        <v>202110388</v>
      </c>
      <c r="D21" s="36">
        <f>VALUE(LEFT(C21,4))</f>
        <v>2021</v>
      </c>
      <c r="E21" s="36">
        <f>VALUE(MID(C21, 5, 3))</f>
        <v>103</v>
      </c>
      <c r="F21" s="36" t="str">
        <f>VLOOKUP(E21, 참조표!$A$3:$B$7, 2, FALSE)</f>
        <v>전자</v>
      </c>
      <c r="G21" s="38" t="s">
        <v>55</v>
      </c>
      <c r="H21" s="37">
        <v>150</v>
      </c>
      <c r="I21" s="37">
        <f>(H21*100)/200</f>
        <v>75</v>
      </c>
      <c r="J21" s="37">
        <v>72</v>
      </c>
      <c r="K21" s="37">
        <f>ROUND((J21*100)/110, 2)</f>
        <v>65.45</v>
      </c>
      <c r="L21" s="37">
        <v>59</v>
      </c>
      <c r="M21" s="37">
        <f>ROUND((L21*100)/110,2)</f>
        <v>53.64</v>
      </c>
      <c r="N21" s="37">
        <v>67</v>
      </c>
      <c r="O21" s="37">
        <v>96.67</v>
      </c>
      <c r="P21" s="37">
        <v>100</v>
      </c>
      <c r="Q21" s="37">
        <f>ROUND(I21*0.3+K21*0.35+M21*0.1+N21*0.1+O21*0.1+P21*0.05, 2)</f>
        <v>72.14</v>
      </c>
      <c r="R21" s="37">
        <f>_xlfn.RANK.EQ(Q21, $Q$2:$Q$54, 0)</f>
        <v>18</v>
      </c>
      <c r="S21" s="37">
        <f>_xlfn.RANK.AVG(Q21, $Q$2:$Q$54, 0)</f>
        <v>18</v>
      </c>
      <c r="T21" s="37"/>
      <c r="U21" s="37" t="str">
        <f>IF(OR(D21&lt;=2020, T21=""), "가능", "")</f>
        <v>가능</v>
      </c>
      <c r="V21" s="37"/>
      <c r="W21" s="37" t="str">
        <f>HLOOKUP(Q21, 참조표!$E$2:$M$3, 2, TRUE)</f>
        <v>C0</v>
      </c>
      <c r="X21" s="37" t="str">
        <f>IF(R21&lt;=53*0.3, "A", IF(R21&lt;=53*0.6, "B", IF(R21&lt;=53*0.8, "C",IF(R21&lt;=53*0.9, "D","F"))))</f>
        <v>B</v>
      </c>
      <c r="Y21" s="37" t="str">
        <f>IF(T21="", "A+", IF(AND(T21="Y", D21&lt;=2020), "A0", "B+"))</f>
        <v>A+</v>
      </c>
      <c r="Z21" s="37" t="str">
        <f>IF(AND(R21&lt;=$AD$2*0.3, Q21&gt;=$AI$3, T21=""), "A+", IF(OR(AND(R21&lt;=$AD$2*0.3, Q21&lt;$AI$3, T21=""), AND(R21&lt;=$AD$2*0.3, T21="Y", D21&lt;=2020)), "A0", IF(OR(AND(R21&lt;=$AD$2*0.3, T21="Y", D21&gt;=2021), AND(R21&lt;=$AD$2*0.6, Q21&gt;=$AI$4)), "B+", IF(AND(R21&lt;=$AD$2*0.6, Q21&lt;$AI$4), "B0", IF(AND(R21&lt;=$AD$2*0.8, Q21&gt;=$AI$5), "C+", IF(AND(R21&lt;=$AD$2*0.8, Q21&lt;$AI$5), "C0", IF(AND(R21&lt;=$AD$2*0.9, Q21&gt;=$AI$6), "D+", IF(AND(R21&lt;=$AD$2*0.9, Q21&lt;$AI$6), "D0", "F"))))))))</f>
        <v>B+</v>
      </c>
    </row>
    <row r="22" spans="1:26" ht="20.100000000000001" customHeight="1" x14ac:dyDescent="0.4">
      <c r="A22" s="36">
        <v>16</v>
      </c>
      <c r="B22" s="36">
        <v>2</v>
      </c>
      <c r="C22" s="36">
        <v>202110306</v>
      </c>
      <c r="D22" s="36">
        <f>VALUE(LEFT(C22,4))</f>
        <v>2021</v>
      </c>
      <c r="E22" s="36">
        <f>VALUE(MID(C22, 5, 3))</f>
        <v>103</v>
      </c>
      <c r="F22" s="36" t="str">
        <f>VLOOKUP(E22, 참조표!$A$3:$B$7, 2, FALSE)</f>
        <v>전자</v>
      </c>
      <c r="G22" s="38" t="s">
        <v>33</v>
      </c>
      <c r="H22" s="37">
        <v>134</v>
      </c>
      <c r="I22" s="37">
        <f>(H22*100)/200</f>
        <v>67</v>
      </c>
      <c r="J22" s="37">
        <v>54</v>
      </c>
      <c r="K22" s="37">
        <f>ROUND((J22*100)/110, 2)</f>
        <v>49.09</v>
      </c>
      <c r="L22" s="37">
        <v>59</v>
      </c>
      <c r="M22" s="37">
        <f>ROUND((L22*100)/110,2)</f>
        <v>53.64</v>
      </c>
      <c r="N22" s="37">
        <v>63</v>
      </c>
      <c r="O22" s="37">
        <v>100</v>
      </c>
      <c r="P22" s="37">
        <v>100</v>
      </c>
      <c r="Q22" s="37">
        <f>ROUND(I22*0.3+K22*0.35+M22*0.1+N22*0.1+O22*0.1+P22*0.05, 2)</f>
        <v>63.95</v>
      </c>
      <c r="R22" s="37">
        <f>_xlfn.RANK.EQ(Q22, $Q$2:$Q$54, 0)</f>
        <v>30</v>
      </c>
      <c r="S22" s="37">
        <f>_xlfn.RANK.AVG(Q22, $Q$2:$Q$54, 0)</f>
        <v>30</v>
      </c>
      <c r="T22" s="37"/>
      <c r="U22" s="37" t="str">
        <f>IF(OR(D22&lt;=2020, T22=""), "가능", "")</f>
        <v>가능</v>
      </c>
      <c r="V22" s="37"/>
      <c r="W22" s="37" t="str">
        <f>HLOOKUP(Q22, 참조표!$E$2:$M$3, 2, TRUE)</f>
        <v>D0</v>
      </c>
      <c r="X22" s="37" t="str">
        <f>IF(R22&lt;=53*0.3, "A", IF(R22&lt;=53*0.6, "B", IF(R22&lt;=53*0.8, "C",IF(R22&lt;=53*0.9, "D","F"))))</f>
        <v>B</v>
      </c>
      <c r="Y22" s="37" t="str">
        <f>IF(T22="", "A+", IF(AND(T22="Y", D22&lt;=2020), "A0", "B+"))</f>
        <v>A+</v>
      </c>
      <c r="Z22" s="37" t="str">
        <f>IF(AND(R22&lt;=$AD$2*0.3, Q22&gt;=$AI$3, T22=""), "A+", IF(OR(AND(R22&lt;=$AD$2*0.3, Q22&lt;$AI$3, T22=""), AND(R22&lt;=$AD$2*0.3, T22="Y", D22&lt;=2020)), "A0", IF(OR(AND(R22&lt;=$AD$2*0.3, T22="Y", D22&gt;=2021), AND(R22&lt;=$AD$2*0.6, Q22&gt;=$AI$4)), "B+", IF(AND(R22&lt;=$AD$2*0.6, Q22&lt;$AI$4), "B0", IF(AND(R22&lt;=$AD$2*0.8, Q22&gt;=$AI$5), "C+", IF(AND(R22&lt;=$AD$2*0.8, Q22&lt;$AI$5), "C0", IF(AND(R22&lt;=$AD$2*0.9, Q22&gt;=$AI$6), "D+", IF(AND(R22&lt;=$AD$2*0.9, Q22&lt;$AI$6), "D0", "F"))))))))</f>
        <v>B0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>VALUE(LEFT(C23,4))</f>
        <v>2022</v>
      </c>
      <c r="E23" s="36">
        <f>VALUE(MID(C23, 5, 3))</f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>(H23*100)/200</f>
        <v>65.5</v>
      </c>
      <c r="J23" s="37">
        <v>56</v>
      </c>
      <c r="K23" s="37">
        <f>ROUND((J23*100)/110, 2)</f>
        <v>50.91</v>
      </c>
      <c r="L23" s="37">
        <v>47</v>
      </c>
      <c r="M23" s="37">
        <f>ROUND((L23*100)/110,2)</f>
        <v>42.73</v>
      </c>
      <c r="N23" s="37">
        <v>48</v>
      </c>
      <c r="O23" s="37">
        <v>94.44</v>
      </c>
      <c r="P23" s="37">
        <v>80</v>
      </c>
      <c r="Q23" s="37">
        <f>ROUND(I23*0.3+K23*0.35+M23*0.1+N23*0.1+O23*0.1+P23*0.05, 2)</f>
        <v>59.99</v>
      </c>
      <c r="R23" s="37">
        <f>_xlfn.RANK.EQ(Q23, $Q$2:$Q$54, 0)</f>
        <v>34</v>
      </c>
      <c r="S23" s="37">
        <f>_xlfn.RANK.AVG(Q23, $Q$2:$Q$54, 0)</f>
        <v>34</v>
      </c>
      <c r="T23" s="37"/>
      <c r="U23" s="37" t="str">
        <f>IF(OR(D23&lt;=2020, T23=""), "가능", "")</f>
        <v>가능</v>
      </c>
      <c r="V23" s="37"/>
      <c r="W23" s="37" t="str">
        <f>HLOOKUP(Q23, 참조표!$E$2:$M$3, 2, TRUE)</f>
        <v>F</v>
      </c>
      <c r="X23" s="37" t="str">
        <f>IF(R23&lt;=53*0.3, "A", IF(R23&lt;=53*0.6, "B", IF(R23&lt;=53*0.8, "C",IF(R23&lt;=53*0.9, "D","F"))))</f>
        <v>C</v>
      </c>
      <c r="Y23" s="37" t="str">
        <f>IF(T23="", "A+", IF(AND(T23="Y", D23&lt;=2020), "A0", "B+"))</f>
        <v>A+</v>
      </c>
      <c r="Z23" s="37" t="str">
        <f>IF(AND(R23&lt;=$AD$2*0.3, Q23&gt;=$AI$3, T23=""), "A+", IF(OR(AND(R23&lt;=$AD$2*0.3, Q23&lt;$AI$3, T23=""), AND(R23&lt;=$AD$2*0.3, T23="Y", D23&lt;=2020)), "A0", IF(OR(AND(R23&lt;=$AD$2*0.3, T23="Y", D23&gt;=2021), AND(R23&lt;=$AD$2*0.6, Q23&gt;=$AI$4)), "B+", IF(AND(R23&lt;=$AD$2*0.6, Q23&lt;$AI$4), "B0", IF(AND(R23&lt;=$AD$2*0.8, Q23&gt;=$AI$5), "C+", IF(AND(R23&lt;=$AD$2*0.8, Q23&lt;$AI$5), "C0", IF(AND(R23&lt;=$AD$2*0.9, Q23&gt;=$AI$6), "D+", IF(AND(R23&lt;=$AD$2*0.9, Q23&lt;$AI$6), "D0", "F"))))))))</f>
        <v>C+</v>
      </c>
    </row>
    <row r="24" spans="1:26" ht="20.100000000000001" customHeight="1" x14ac:dyDescent="0.4">
      <c r="A24" s="36">
        <v>29</v>
      </c>
      <c r="B24" s="37">
        <v>3</v>
      </c>
      <c r="C24" s="37">
        <v>202110327</v>
      </c>
      <c r="D24" s="36">
        <f>VALUE(LEFT(C24,4))</f>
        <v>2021</v>
      </c>
      <c r="E24" s="36">
        <f>VALUE(MID(C24, 5, 3))</f>
        <v>103</v>
      </c>
      <c r="F24" s="36" t="str">
        <f>VLOOKUP(E24, 참조표!$A$3:$B$7, 2, FALSE)</f>
        <v>전자</v>
      </c>
      <c r="G24" s="37" t="s">
        <v>100</v>
      </c>
      <c r="H24" s="37">
        <v>113</v>
      </c>
      <c r="I24" s="37">
        <f>(H24*100)/200</f>
        <v>56.5</v>
      </c>
      <c r="J24" s="37">
        <v>89</v>
      </c>
      <c r="K24" s="37">
        <f>ROUND((J24*100)/110, 2)</f>
        <v>80.91</v>
      </c>
      <c r="L24" s="37">
        <v>66</v>
      </c>
      <c r="M24" s="37">
        <f>ROUND((L24*100)/110,2)</f>
        <v>60</v>
      </c>
      <c r="N24" s="37">
        <v>75</v>
      </c>
      <c r="O24" s="37">
        <v>100</v>
      </c>
      <c r="P24" s="37">
        <v>100</v>
      </c>
      <c r="Q24" s="37">
        <f>ROUND(I24*0.3+K24*0.35+M24*0.1+N24*0.1+O24*0.1+P24*0.05, 2)</f>
        <v>73.77</v>
      </c>
      <c r="R24" s="37">
        <f>_xlfn.RANK.EQ(Q24, $Q$2:$Q$54, 0)</f>
        <v>13</v>
      </c>
      <c r="S24" s="37">
        <f>_xlfn.RANK.AVG(Q24, $Q$2:$Q$54, 0)</f>
        <v>13</v>
      </c>
      <c r="T24" s="37"/>
      <c r="U24" s="37" t="str">
        <f>IF(OR(D24&lt;=2020, T24=""), "가능", "")</f>
        <v>가능</v>
      </c>
      <c r="V24" s="37"/>
      <c r="W24" s="37" t="str">
        <f>HLOOKUP(Q24, 참조표!$E$2:$M$3, 2, TRUE)</f>
        <v>C0</v>
      </c>
      <c r="X24" s="37" t="str">
        <f>IF(R24&lt;=53*0.3, "A", IF(R24&lt;=53*0.6, "B", IF(R24&lt;=53*0.8, "C",IF(R24&lt;=53*0.9, "D","F"))))</f>
        <v>A</v>
      </c>
      <c r="Y24" s="37" t="str">
        <f>IF(T24="", "A+", IF(AND(T24="Y", D24&lt;=2020), "A0", "B+"))</f>
        <v>A+</v>
      </c>
      <c r="Z24" s="37" t="str">
        <f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f>
        <v>A0</v>
      </c>
    </row>
    <row r="25" spans="1:26" ht="20.100000000000001" customHeight="1" x14ac:dyDescent="0.4">
      <c r="A25" s="36">
        <v>36</v>
      </c>
      <c r="B25" s="37">
        <v>2</v>
      </c>
      <c r="C25" s="37">
        <v>202110339</v>
      </c>
      <c r="D25" s="36">
        <f>VALUE(LEFT(C25,4))</f>
        <v>2021</v>
      </c>
      <c r="E25" s="36">
        <f>VALUE(MID(C25, 5, 3))</f>
        <v>103</v>
      </c>
      <c r="F25" s="36" t="str">
        <f>VLOOKUP(E25, 참조표!$A$3:$B$7, 2, FALSE)</f>
        <v>전자</v>
      </c>
      <c r="G25" s="37" t="s">
        <v>107</v>
      </c>
      <c r="H25" s="37">
        <v>16</v>
      </c>
      <c r="I25" s="37">
        <f>(H25*100)/200</f>
        <v>8</v>
      </c>
      <c r="J25" s="37">
        <v>20</v>
      </c>
      <c r="K25" s="37">
        <f>ROUND((J25*100)/110, 2)</f>
        <v>18.18</v>
      </c>
      <c r="L25" s="37">
        <v>20</v>
      </c>
      <c r="M25" s="37">
        <f>ROUND((L25*100)/110,2)</f>
        <v>18.18</v>
      </c>
      <c r="N25" s="37">
        <v>21</v>
      </c>
      <c r="O25" s="37">
        <v>88.89</v>
      </c>
      <c r="P25" s="37">
        <v>100</v>
      </c>
      <c r="Q25" s="37">
        <f>ROUND(I25*0.3+K25*0.35+M25*0.1+N25*0.1+O25*0.1+P25*0.05, 2)</f>
        <v>26.57</v>
      </c>
      <c r="R25" s="37">
        <f>_xlfn.RANK.EQ(Q25, $Q$2:$Q$54, 0)</f>
        <v>53</v>
      </c>
      <c r="S25" s="37">
        <f>_xlfn.RANK.AVG(Q25, $Q$2:$Q$54, 0)</f>
        <v>53</v>
      </c>
      <c r="T25" s="37"/>
      <c r="U25" s="37" t="str">
        <f>IF(OR(D25&lt;=2020, T25=""), "가능", "")</f>
        <v>가능</v>
      </c>
      <c r="V25" s="37"/>
      <c r="W25" s="37" t="str">
        <f>HLOOKUP(Q25, 참조표!$E$2:$M$3, 2, TRUE)</f>
        <v>F</v>
      </c>
      <c r="X25" s="37" t="str">
        <f>IF(R25&lt;=53*0.3, "A", IF(R25&lt;=53*0.6, "B", IF(R25&lt;=53*0.8, "C",IF(R25&lt;=53*0.9, "D","F"))))</f>
        <v>F</v>
      </c>
      <c r="Y25" s="37" t="str">
        <f>IF(T25="", "A+", IF(AND(T25="Y", D25&lt;=2020), "A0", "B+"))</f>
        <v>A+</v>
      </c>
      <c r="Z25" s="37" t="str">
        <f>IF(AND(R25&lt;=$AD$2*0.3, Q25&gt;=$AI$3, T25=""), "A+", IF(OR(AND(R25&lt;=$AD$2*0.3, Q25&lt;$AI$3, T25=""), AND(R25&lt;=$AD$2*0.3, T25="Y", D25&lt;=2020)), "A0", IF(OR(AND(R25&lt;=$AD$2*0.3, T25="Y", D25&gt;=2021), AND(R25&lt;=$AD$2*0.6, Q25&gt;=$AI$4)), "B+", IF(AND(R25&lt;=$AD$2*0.6, Q25&lt;$AI$4), "B0", IF(AND(R25&lt;=$AD$2*0.8, Q25&gt;=$AI$5), "C+", IF(AND(R25&lt;=$AD$2*0.8, Q25&lt;$AI$5), "C0", IF(AND(R25&lt;=$AD$2*0.9, Q25&gt;=$AI$6), "D+", IF(AND(R25&lt;=$AD$2*0.9, Q25&lt;$AI$6), "D0", "F"))))))))</f>
        <v>F</v>
      </c>
    </row>
    <row r="26" spans="1:26" ht="20.100000000000001" customHeight="1" x14ac:dyDescent="0.4">
      <c r="A26" s="36">
        <v>41</v>
      </c>
      <c r="B26" s="37">
        <v>4</v>
      </c>
      <c r="C26" s="37">
        <v>201910311</v>
      </c>
      <c r="D26" s="36">
        <f>VALUE(LEFT(C26,4))</f>
        <v>2019</v>
      </c>
      <c r="E26" s="36">
        <f>VALUE(MID(C26, 5, 3))</f>
        <v>103</v>
      </c>
      <c r="F26" s="36" t="str">
        <f>VLOOKUP(E26, 참조표!$A$3:$B$7, 2, FALSE)</f>
        <v>전자</v>
      </c>
      <c r="G26" s="37" t="s">
        <v>112</v>
      </c>
      <c r="H26" s="37">
        <v>127</v>
      </c>
      <c r="I26" s="37">
        <f>(H26*100)/200</f>
        <v>63.5</v>
      </c>
      <c r="J26" s="37">
        <v>80</v>
      </c>
      <c r="K26" s="37">
        <f>ROUND((J26*100)/110, 2)</f>
        <v>72.73</v>
      </c>
      <c r="L26" s="37">
        <v>74</v>
      </c>
      <c r="M26" s="37">
        <f>ROUND((L26*100)/110,2)</f>
        <v>67.27</v>
      </c>
      <c r="N26" s="37">
        <v>91</v>
      </c>
      <c r="O26" s="37">
        <v>100</v>
      </c>
      <c r="P26" s="37">
        <v>100</v>
      </c>
      <c r="Q26" s="37">
        <f>ROUND(I26*0.3+K26*0.35+M26*0.1+N26*0.1+O26*0.1+P26*0.05, 2)</f>
        <v>75.33</v>
      </c>
      <c r="R26" s="37">
        <f>_xlfn.RANK.EQ(Q26, $Q$2:$Q$54, 0)</f>
        <v>12</v>
      </c>
      <c r="S26" s="37">
        <f>_xlfn.RANK.AVG(Q26, $Q$2:$Q$54, 0)</f>
        <v>12</v>
      </c>
      <c r="T26" s="37"/>
      <c r="U26" s="37" t="str">
        <f>IF(OR(D26&lt;=2020, T26=""), "가능", "")</f>
        <v>가능</v>
      </c>
      <c r="V26" s="37"/>
      <c r="W26" s="37" t="str">
        <f>HLOOKUP(Q26, 참조표!$E$2:$M$3, 2, TRUE)</f>
        <v>C+</v>
      </c>
      <c r="X26" s="37" t="str">
        <f>IF(R26&lt;=53*0.3, "A", IF(R26&lt;=53*0.6, "B", IF(R26&lt;=53*0.8, "C",IF(R26&lt;=53*0.9, "D","F"))))</f>
        <v>A</v>
      </c>
      <c r="Y26" s="37" t="str">
        <f>IF(T26="", "A+", IF(AND(T26="Y", D26&lt;=2020), "A0", "B+"))</f>
        <v>A+</v>
      </c>
      <c r="Z26" s="37" t="str">
        <f>IF(AND(R26&lt;=$AD$2*0.3, Q26&gt;=$AI$3, T26=""), "A+", IF(OR(AND(R26&lt;=$AD$2*0.3, Q26&lt;$AI$3, T26=""), AND(R26&lt;=$AD$2*0.3, T26="Y", D26&lt;=2020)), "A0", IF(OR(AND(R26&lt;=$AD$2*0.3, T26="Y", D26&gt;=2021), AND(R26&lt;=$AD$2*0.6, Q26&gt;=$AI$4)), "B+", IF(AND(R26&lt;=$AD$2*0.6, Q26&lt;$AI$4), "B0", IF(AND(R26&lt;=$AD$2*0.8, Q26&gt;=$AI$5), "C+", IF(AND(R26&lt;=$AD$2*0.8, Q26&lt;$AI$5), "C0", IF(AND(R26&lt;=$AD$2*0.9, Q26&gt;=$AI$6), "D+", IF(AND(R26&lt;=$AD$2*0.9, Q26&lt;$AI$6), "D0", "F"))))))))</f>
        <v>A0</v>
      </c>
    </row>
    <row r="27" spans="1:26" ht="20.100000000000001" customHeight="1" x14ac:dyDescent="0.4">
      <c r="A27" s="36">
        <v>42</v>
      </c>
      <c r="B27" s="37">
        <v>4</v>
      </c>
      <c r="C27" s="37">
        <v>201910319</v>
      </c>
      <c r="D27" s="36">
        <f>VALUE(LEFT(C27,4))</f>
        <v>2019</v>
      </c>
      <c r="E27" s="36">
        <f>VALUE(MID(C27, 5, 3))</f>
        <v>103</v>
      </c>
      <c r="F27" s="36" t="str">
        <f>VLOOKUP(E27, 참조표!$A$3:$B$7, 2, FALSE)</f>
        <v>전자</v>
      </c>
      <c r="G27" s="37" t="s">
        <v>113</v>
      </c>
      <c r="H27" s="37">
        <v>86</v>
      </c>
      <c r="I27" s="37">
        <f>(H27*100)/200</f>
        <v>43</v>
      </c>
      <c r="J27" s="37">
        <v>76</v>
      </c>
      <c r="K27" s="37">
        <f>ROUND((J27*100)/110, 2)</f>
        <v>69.09</v>
      </c>
      <c r="L27" s="37">
        <v>56</v>
      </c>
      <c r="M27" s="37">
        <f>ROUND((L27*100)/110,2)</f>
        <v>50.91</v>
      </c>
      <c r="N27" s="37">
        <v>58</v>
      </c>
      <c r="O27" s="37">
        <v>98.89</v>
      </c>
      <c r="P27" s="37">
        <v>100</v>
      </c>
      <c r="Q27" s="37">
        <f>ROUND(I27*0.3+K27*0.35+M27*0.1+N27*0.1+O27*0.1+P27*0.05, 2)</f>
        <v>62.86</v>
      </c>
      <c r="R27" s="37">
        <f>_xlfn.RANK.EQ(Q27, $Q$2:$Q$54, 0)</f>
        <v>31</v>
      </c>
      <c r="S27" s="37">
        <f>_xlfn.RANK.AVG(Q27, $Q$2:$Q$54, 0)</f>
        <v>31</v>
      </c>
      <c r="T27" s="37"/>
      <c r="U27" s="37" t="str">
        <f>IF(OR(D27&lt;=2020, T27=""), "가능", "")</f>
        <v>가능</v>
      </c>
      <c r="V27" s="37"/>
      <c r="W27" s="37" t="str">
        <f>HLOOKUP(Q27, 참조표!$E$2:$M$3, 2, TRUE)</f>
        <v>D0</v>
      </c>
      <c r="X27" s="37" t="str">
        <f>IF(R27&lt;=53*0.3, "A", IF(R27&lt;=53*0.6, "B", IF(R27&lt;=53*0.8, "C",IF(R27&lt;=53*0.9, "D","F"))))</f>
        <v>B</v>
      </c>
      <c r="Y27" s="37" t="str">
        <f>IF(T27="", "A+", IF(AND(T27="Y", D27&lt;=2020), "A0", "B+"))</f>
        <v>A+</v>
      </c>
      <c r="Z27" s="37" t="str">
        <f>IF(AND(R27&lt;=$AD$2*0.3, Q27&gt;=$AI$3, T27=""), "A+", IF(OR(AND(R27&lt;=$AD$2*0.3, Q27&lt;$AI$3, T27=""), AND(R27&lt;=$AD$2*0.3, T27="Y", D27&lt;=2020)), "A0", IF(OR(AND(R27&lt;=$AD$2*0.3, T27="Y", D27&gt;=2021), AND(R27&lt;=$AD$2*0.6, Q27&gt;=$AI$4)), "B+", IF(AND(R27&lt;=$AD$2*0.6, Q27&lt;$AI$4), "B0", IF(AND(R27&lt;=$AD$2*0.8, Q27&gt;=$AI$5), "C+", IF(AND(R27&lt;=$AD$2*0.8, Q27&lt;$AI$5), "C0", IF(AND(R27&lt;=$AD$2*0.9, Q27&gt;=$AI$6), "D+", IF(AND(R27&lt;=$AD$2*0.9, Q27&lt;$AI$6), "D0", "F"))))))))</f>
        <v>B0</v>
      </c>
    </row>
    <row r="28" spans="1:26" ht="20.100000000000001" customHeight="1" x14ac:dyDescent="0.4">
      <c r="A28" s="36">
        <v>43</v>
      </c>
      <c r="B28" s="37">
        <v>3</v>
      </c>
      <c r="C28" s="37">
        <v>201910342</v>
      </c>
      <c r="D28" s="36">
        <f>VALUE(LEFT(C28,4))</f>
        <v>2019</v>
      </c>
      <c r="E28" s="36">
        <f>VALUE(MID(C28, 5, 3))</f>
        <v>103</v>
      </c>
      <c r="F28" s="36" t="str">
        <f>VLOOKUP(E28, 참조표!$A$3:$B$7, 2, FALSE)</f>
        <v>전자</v>
      </c>
      <c r="G28" s="37" t="s">
        <v>114</v>
      </c>
      <c r="H28" s="37">
        <v>160</v>
      </c>
      <c r="I28" s="37">
        <f>(H28*100)/200</f>
        <v>80</v>
      </c>
      <c r="J28" s="37">
        <v>82</v>
      </c>
      <c r="K28" s="37">
        <f>ROUND((J28*100)/110, 2)</f>
        <v>74.55</v>
      </c>
      <c r="L28" s="37">
        <v>79</v>
      </c>
      <c r="M28" s="37">
        <f>ROUND((L28*100)/110,2)</f>
        <v>71.819999999999993</v>
      </c>
      <c r="N28" s="37">
        <v>90</v>
      </c>
      <c r="O28" s="37">
        <v>100</v>
      </c>
      <c r="P28" s="37">
        <v>100</v>
      </c>
      <c r="Q28" s="37">
        <f>ROUND(I28*0.3+K28*0.35+M28*0.1+N28*0.1+O28*0.1+P28*0.05, 2)</f>
        <v>81.27</v>
      </c>
      <c r="R28" s="37">
        <f>_xlfn.RANK.EQ(Q28, $Q$2:$Q$54, 0)</f>
        <v>4</v>
      </c>
      <c r="S28" s="37">
        <f>_xlfn.RANK.AVG(Q28, $Q$2:$Q$54, 0)</f>
        <v>4</v>
      </c>
      <c r="T28" s="37" t="s">
        <v>162</v>
      </c>
      <c r="U28" s="37" t="str">
        <f>IF(OR(D28&lt;=2020, T28=""), "가능", "")</f>
        <v>가능</v>
      </c>
      <c r="V28" s="37"/>
      <c r="W28" s="37" t="str">
        <f>HLOOKUP(Q28, 참조표!$E$2:$M$3, 2, TRUE)</f>
        <v>B0</v>
      </c>
      <c r="X28" s="37" t="str">
        <f>IF(R28&lt;=53*0.3, "A", IF(R28&lt;=53*0.6, "B", IF(R28&lt;=53*0.8, "C",IF(R28&lt;=53*0.9, "D","F"))))</f>
        <v>A</v>
      </c>
      <c r="Y28" s="37" t="str">
        <f>IF(T28="", "A+", IF(AND(T28="Y", D28&lt;=2020), "A0", "B+"))</f>
        <v>A0</v>
      </c>
      <c r="Z28" s="37" t="str">
        <f>IF(AND(R28&lt;=$AD$2*0.3, Q28&gt;=$AI$3, T28=""), "A+", IF(OR(AND(R28&lt;=$AD$2*0.3, Q28&lt;$AI$3, T28=""), AND(R28&lt;=$AD$2*0.3, T28="Y", D28&lt;=2020)), "A0", IF(OR(AND(R28&lt;=$AD$2*0.3, T28="Y", D28&gt;=2021), AND(R28&lt;=$AD$2*0.6, Q28&gt;=$AI$4)), "B+", IF(AND(R28&lt;=$AD$2*0.6, Q28&lt;$AI$4), "B0", IF(AND(R28&lt;=$AD$2*0.8, Q28&gt;=$AI$5), "C+", IF(AND(R28&lt;=$AD$2*0.8, Q28&lt;$AI$5), "C0", IF(AND(R28&lt;=$AD$2*0.9, Q28&gt;=$AI$6), "D+", IF(AND(R28&lt;=$AD$2*0.9, Q28&lt;$AI$6), "D0", "F"))))))))</f>
        <v>A0</v>
      </c>
    </row>
    <row r="29" spans="1:26" ht="20.100000000000001" customHeight="1" x14ac:dyDescent="0.4">
      <c r="A29" s="36">
        <v>1</v>
      </c>
      <c r="B29" s="36">
        <v>2</v>
      </c>
      <c r="C29" s="36">
        <v>202210187</v>
      </c>
      <c r="D29" s="36">
        <f>VALUE(LEFT(C29,4))</f>
        <v>2022</v>
      </c>
      <c r="E29" s="36">
        <f>VALUE(MID(C29, 5, 3))</f>
        <v>101</v>
      </c>
      <c r="F29" s="36" t="str">
        <f>VLOOKUP(E29, 참조표!$A$3:$B$7, 2, FALSE)</f>
        <v>컴퓨터</v>
      </c>
      <c r="G29" s="38" t="s">
        <v>46</v>
      </c>
      <c r="H29" s="37">
        <v>41</v>
      </c>
      <c r="I29" s="37">
        <f>(H29*100)/200</f>
        <v>20.5</v>
      </c>
      <c r="J29" s="37">
        <v>22</v>
      </c>
      <c r="K29" s="37">
        <f>ROUND((J29*100)/110, 2)</f>
        <v>20</v>
      </c>
      <c r="L29" s="37">
        <v>9</v>
      </c>
      <c r="M29" s="37">
        <f>ROUND((L29*100)/110,2)</f>
        <v>8.18</v>
      </c>
      <c r="N29" s="37">
        <v>22</v>
      </c>
      <c r="O29" s="37">
        <v>92.22</v>
      </c>
      <c r="P29" s="37">
        <v>100</v>
      </c>
      <c r="Q29" s="37">
        <f>ROUND(I29*0.3+K29*0.35+M29*0.1+N29*0.1+O29*0.1+P29*0.05, 2)</f>
        <v>30.39</v>
      </c>
      <c r="R29" s="37">
        <f>_xlfn.RANK.EQ(Q29, $Q$2:$Q$54, 0)</f>
        <v>50</v>
      </c>
      <c r="S29" s="37">
        <f>_xlfn.RANK.AVG(Q29, $Q$2:$Q$54, 0)</f>
        <v>50</v>
      </c>
      <c r="T29" s="37"/>
      <c r="U29" s="37" t="str">
        <f>IF(OR(D29&lt;=2020, T29=""), "가능", "")</f>
        <v>가능</v>
      </c>
      <c r="V29" s="37"/>
      <c r="W29" s="37" t="str">
        <f>HLOOKUP(Q29, 참조표!$E$2:$M$3, 2, TRUE)</f>
        <v>F</v>
      </c>
      <c r="X29" s="37" t="str">
        <f>IF(R29&lt;=53*0.3, "A", IF(R29&lt;=53*0.6, "B", IF(R29&lt;=53*0.8, "C",IF(R29&lt;=53*0.9, "D","F"))))</f>
        <v>F</v>
      </c>
      <c r="Y29" s="37" t="str">
        <f>IF(T29="", "A+", IF(AND(T29="Y", D29&lt;=2020), "A0", "B+"))</f>
        <v>A+</v>
      </c>
      <c r="Z29" s="37" t="str">
        <f>IF(AND(R29&lt;=$AD$2*0.3, Q29&gt;=$AI$3, T29=""), "A+", IF(OR(AND(R29&lt;=$AD$2*0.3, Q29&lt;$AI$3, T29=""), AND(R29&lt;=$AD$2*0.3, T29="Y", D29&lt;=2020)), "A0", IF(OR(AND(R29&lt;=$AD$2*0.3, T29="Y", D29&gt;=2021), AND(R29&lt;=$AD$2*0.6, Q29&gt;=$AI$4)), "B+", IF(AND(R29&lt;=$AD$2*0.6, Q29&lt;$AI$4), "B0", IF(AND(R29&lt;=$AD$2*0.8, Q29&gt;=$AI$5), "C+", IF(AND(R29&lt;=$AD$2*0.8, Q29&lt;$AI$5), "C0", IF(AND(R29&lt;=$AD$2*0.9, Q29&gt;=$AI$6), "D+", IF(AND(R29&lt;=$AD$2*0.9, Q29&lt;$AI$6), "D0", "F"))))))))</f>
        <v>F</v>
      </c>
    </row>
    <row r="30" spans="1:26" ht="20.100000000000001" customHeight="1" x14ac:dyDescent="0.4">
      <c r="A30" s="36">
        <v>6</v>
      </c>
      <c r="B30" s="36">
        <v>4</v>
      </c>
      <c r="C30" s="36">
        <v>202010177</v>
      </c>
      <c r="D30" s="36">
        <f>VALUE(LEFT(C30,4))</f>
        <v>2020</v>
      </c>
      <c r="E30" s="36">
        <f>VALUE(MID(C30, 5, 3))</f>
        <v>101</v>
      </c>
      <c r="F30" s="36" t="str">
        <f>VLOOKUP(E30, 참조표!$A$3:$B$7, 2, FALSE)</f>
        <v>컴퓨터</v>
      </c>
      <c r="G30" s="38" t="s">
        <v>51</v>
      </c>
      <c r="H30" s="37">
        <v>156</v>
      </c>
      <c r="I30" s="37">
        <f>(H30*100)/200</f>
        <v>78</v>
      </c>
      <c r="J30" s="37">
        <v>63</v>
      </c>
      <c r="K30" s="37">
        <f>ROUND((J30*100)/110, 2)</f>
        <v>57.27</v>
      </c>
      <c r="L30" s="37">
        <v>55</v>
      </c>
      <c r="M30" s="37">
        <f>ROUND((L30*100)/110,2)</f>
        <v>50</v>
      </c>
      <c r="N30" s="37">
        <v>70</v>
      </c>
      <c r="O30" s="37">
        <v>95.56</v>
      </c>
      <c r="P30" s="37">
        <v>80</v>
      </c>
      <c r="Q30" s="37">
        <f>ROUND(I30*0.3+K30*0.35+M30*0.1+N30*0.1+O30*0.1+P30*0.05, 2)</f>
        <v>69</v>
      </c>
      <c r="R30" s="37">
        <f>_xlfn.RANK.EQ(Q30, $Q$2:$Q$54, 0)</f>
        <v>21</v>
      </c>
      <c r="S30" s="37">
        <f>_xlfn.RANK.AVG(Q30, $Q$2:$Q$54, 0)</f>
        <v>21</v>
      </c>
      <c r="T30" s="37" t="s">
        <v>162</v>
      </c>
      <c r="U30" s="37" t="str">
        <f>IF(OR(D30&lt;=2020, T30=""), "가능", "")</f>
        <v>가능</v>
      </c>
      <c r="V30" s="37"/>
      <c r="W30" s="37" t="str">
        <f>HLOOKUP(Q30, 참조표!$E$2:$M$3, 2, TRUE)</f>
        <v>D+</v>
      </c>
      <c r="X30" s="37" t="str">
        <f>IF(R30&lt;=53*0.3, "A", IF(R30&lt;=53*0.6, "B", IF(R30&lt;=53*0.8, "C",IF(R30&lt;=53*0.9, "D","F"))))</f>
        <v>B</v>
      </c>
      <c r="Y30" s="37" t="str">
        <f>IF(T30="", "A+", IF(AND(T30="Y", D30&lt;=2020), "A0", "B+"))</f>
        <v>A0</v>
      </c>
      <c r="Z30" s="37" t="str">
        <f>IF(AND(R30&lt;=$AD$2*0.3, Q30&gt;=$AI$3, T30=""), "A+", IF(OR(AND(R30&lt;=$AD$2*0.3, Q30&lt;$AI$3, T30=""), AND(R30&lt;=$AD$2*0.3, T30="Y", D30&lt;=2020)), "A0", IF(OR(AND(R30&lt;=$AD$2*0.3, T30="Y", D30&gt;=2021), AND(R30&lt;=$AD$2*0.6, Q30&gt;=$AI$4)), "B+", IF(AND(R30&lt;=$AD$2*0.6, Q30&lt;$AI$4), "B0", IF(AND(R30&lt;=$AD$2*0.8, Q30&gt;=$AI$5), "C+", IF(AND(R30&lt;=$AD$2*0.8, Q30&lt;$AI$5), "C0", IF(AND(R30&lt;=$AD$2*0.9, Q30&gt;=$AI$6), "D+", IF(AND(R30&lt;=$AD$2*0.9, Q30&lt;$AI$6), "D0", "F"))))))))</f>
        <v>B+</v>
      </c>
    </row>
    <row r="31" spans="1:26" ht="20.100000000000001" customHeight="1" x14ac:dyDescent="0.4">
      <c r="A31" s="36">
        <v>7</v>
      </c>
      <c r="B31" s="36">
        <v>4</v>
      </c>
      <c r="C31" s="36">
        <v>202010179</v>
      </c>
      <c r="D31" s="36">
        <f>VALUE(LEFT(C31,4))</f>
        <v>2020</v>
      </c>
      <c r="E31" s="36">
        <f>VALUE(MID(C31, 5, 3))</f>
        <v>101</v>
      </c>
      <c r="F31" s="36" t="str">
        <f>VLOOKUP(E31, 참조표!$A$3:$B$7, 2, FALSE)</f>
        <v>컴퓨터</v>
      </c>
      <c r="G31" s="38" t="s">
        <v>52</v>
      </c>
      <c r="H31" s="37">
        <v>120</v>
      </c>
      <c r="I31" s="37">
        <f>(H31*100)/200</f>
        <v>60</v>
      </c>
      <c r="J31" s="37">
        <v>47</v>
      </c>
      <c r="K31" s="37">
        <f>ROUND((J31*100)/110, 2)</f>
        <v>42.73</v>
      </c>
      <c r="L31" s="37">
        <v>59</v>
      </c>
      <c r="M31" s="37">
        <f>ROUND((L31*100)/110,2)</f>
        <v>53.64</v>
      </c>
      <c r="N31" s="37">
        <v>51</v>
      </c>
      <c r="O31" s="37">
        <v>88.89</v>
      </c>
      <c r="P31" s="37">
        <v>60</v>
      </c>
      <c r="Q31" s="37">
        <f>ROUND(I31*0.3+K31*0.35+M31*0.1+N31*0.1+O31*0.1+P31*0.05, 2)</f>
        <v>55.31</v>
      </c>
      <c r="R31" s="37">
        <f>_xlfn.RANK.EQ(Q31, $Q$2:$Q$54, 0)</f>
        <v>37</v>
      </c>
      <c r="S31" s="37">
        <f>_xlfn.RANK.AVG(Q31, $Q$2:$Q$54, 0)</f>
        <v>37</v>
      </c>
      <c r="T31" s="37"/>
      <c r="U31" s="37" t="str">
        <f>IF(OR(D31&lt;=2020, T31=""), "가능", "")</f>
        <v>가능</v>
      </c>
      <c r="V31" s="37"/>
      <c r="W31" s="37" t="str">
        <f>HLOOKUP(Q31, 참조표!$E$2:$M$3, 2, TRUE)</f>
        <v>F</v>
      </c>
      <c r="X31" s="37" t="str">
        <f>IF(R31&lt;=53*0.3, "A", IF(R31&lt;=53*0.6, "B", IF(R31&lt;=53*0.8, "C",IF(R31&lt;=53*0.9, "D","F"))))</f>
        <v>C</v>
      </c>
      <c r="Y31" s="37" t="str">
        <f>IF(T31="", "A+", IF(AND(T31="Y", D31&lt;=2020), "A0", "B+"))</f>
        <v>A+</v>
      </c>
      <c r="Z31" s="37" t="str">
        <f>IF(AND(R31&lt;=$AD$2*0.3, Q31&gt;=$AI$3, T31=""), "A+", IF(OR(AND(R31&lt;=$AD$2*0.3, Q31&lt;$AI$3, T31=""), AND(R31&lt;=$AD$2*0.3, T31="Y", D31&lt;=2020)), "A0", IF(OR(AND(R31&lt;=$AD$2*0.3, T31="Y", D31&gt;=2021), AND(R31&lt;=$AD$2*0.6, Q31&gt;=$AI$4)), "B+", IF(AND(R31&lt;=$AD$2*0.6, Q31&lt;$AI$4), "B0", IF(AND(R31&lt;=$AD$2*0.8, Q31&gt;=$AI$5), "C+", IF(AND(R31&lt;=$AD$2*0.8, Q31&lt;$AI$5), "C0", IF(AND(R31&lt;=$AD$2*0.9, Q31&gt;=$AI$6), "D+", IF(AND(R31&lt;=$AD$2*0.9, Q31&lt;$AI$6), "D0", "F"))))))))</f>
        <v>C+</v>
      </c>
    </row>
    <row r="32" spans="1:26" ht="20.100000000000001" customHeight="1" x14ac:dyDescent="0.4">
      <c r="A32" s="36">
        <v>11</v>
      </c>
      <c r="B32" s="36">
        <v>2</v>
      </c>
      <c r="C32" s="36">
        <v>202210189</v>
      </c>
      <c r="D32" s="36">
        <f>VALUE(LEFT(C32,4))</f>
        <v>2022</v>
      </c>
      <c r="E32" s="36">
        <f>VALUE(MID(C32, 5, 3))</f>
        <v>101</v>
      </c>
      <c r="F32" s="36" t="str">
        <f>VLOOKUP(E32, 참조표!$A$3:$B$7, 2, FALSE)</f>
        <v>컴퓨터</v>
      </c>
      <c r="G32" s="38" t="s">
        <v>56</v>
      </c>
      <c r="H32" s="37">
        <v>134</v>
      </c>
      <c r="I32" s="37">
        <f>(H32*100)/200</f>
        <v>67</v>
      </c>
      <c r="J32" s="37">
        <v>62</v>
      </c>
      <c r="K32" s="37">
        <f>ROUND((J32*100)/110, 2)</f>
        <v>56.36</v>
      </c>
      <c r="L32" s="37">
        <v>46</v>
      </c>
      <c r="M32" s="37">
        <f>ROUND((L32*100)/110,2)</f>
        <v>41.82</v>
      </c>
      <c r="N32" s="37">
        <v>28</v>
      </c>
      <c r="O32" s="37">
        <v>98.89</v>
      </c>
      <c r="P32" s="37">
        <v>80</v>
      </c>
      <c r="Q32" s="37">
        <f>ROUND(I32*0.3+K32*0.35+M32*0.1+N32*0.1+O32*0.1+P32*0.05, 2)</f>
        <v>60.7</v>
      </c>
      <c r="R32" s="37">
        <f>_xlfn.RANK.EQ(Q32, $Q$2:$Q$54, 0)</f>
        <v>32</v>
      </c>
      <c r="S32" s="37">
        <f>_xlfn.RANK.AVG(Q32, $Q$2:$Q$54, 0)</f>
        <v>32</v>
      </c>
      <c r="T32" s="37"/>
      <c r="U32" s="37" t="str">
        <f>IF(OR(D32&lt;=2020, T32=""), "가능", "")</f>
        <v>가능</v>
      </c>
      <c r="V32" s="37"/>
      <c r="W32" s="37" t="str">
        <f>HLOOKUP(Q32, 참조표!$E$2:$M$3, 2, TRUE)</f>
        <v>D0</v>
      </c>
      <c r="X32" s="37" t="str">
        <f>IF(R32&lt;=53*0.3, "A", IF(R32&lt;=53*0.6, "B", IF(R32&lt;=53*0.8, "C",IF(R32&lt;=53*0.9, "D","F"))))</f>
        <v>C</v>
      </c>
      <c r="Y32" s="37" t="str">
        <f>IF(T32="", "A+", IF(AND(T32="Y", D32&lt;=2020), "A0", "B+"))</f>
        <v>A+</v>
      </c>
      <c r="Z32" s="37" t="str">
        <f>IF(AND(R32&lt;=$AD$2*0.3, Q32&gt;=$AI$3, T32=""), "A+", IF(OR(AND(R32&lt;=$AD$2*0.3, Q32&lt;$AI$3, T32=""), AND(R32&lt;=$AD$2*0.3, T32="Y", D32&lt;=2020)), "A0", IF(OR(AND(R32&lt;=$AD$2*0.3, T32="Y", D32&gt;=2021), AND(R32&lt;=$AD$2*0.6, Q32&gt;=$AI$4)), "B+", IF(AND(R32&lt;=$AD$2*0.6, Q32&lt;$AI$4), "B0", IF(AND(R32&lt;=$AD$2*0.8, Q32&gt;=$AI$5), "C+", IF(AND(R32&lt;=$AD$2*0.8, Q32&lt;$AI$5), "C0", IF(AND(R32&lt;=$AD$2*0.9, Q32&gt;=$AI$6), "D+", IF(AND(R32&lt;=$AD$2*0.9, Q32&lt;$AI$6), "D0", "F"))))))))</f>
        <v>C+</v>
      </c>
    </row>
    <row r="33" spans="1:26" ht="20.100000000000001" customHeight="1" x14ac:dyDescent="0.4">
      <c r="A33" s="36">
        <v>19</v>
      </c>
      <c r="B33" s="36">
        <v>2</v>
      </c>
      <c r="C33" s="36">
        <v>202210117</v>
      </c>
      <c r="D33" s="36">
        <f>VALUE(LEFT(C33,4))</f>
        <v>2022</v>
      </c>
      <c r="E33" s="36">
        <f>VALUE(MID(C33, 5, 3))</f>
        <v>101</v>
      </c>
      <c r="F33" s="36" t="str">
        <f>VLOOKUP(E33, 참조표!$A$3:$B$7, 2, FALSE)</f>
        <v>컴퓨터</v>
      </c>
      <c r="G33" s="38" t="s">
        <v>63</v>
      </c>
      <c r="H33" s="37">
        <v>139</v>
      </c>
      <c r="I33" s="37">
        <f>(H33*100)/200</f>
        <v>69.5</v>
      </c>
      <c r="J33" s="37">
        <v>89</v>
      </c>
      <c r="K33" s="37">
        <f>ROUND((J33*100)/110, 2)</f>
        <v>80.91</v>
      </c>
      <c r="L33" s="37">
        <v>60</v>
      </c>
      <c r="M33" s="37">
        <f>ROUND((L33*100)/110,2)</f>
        <v>54.55</v>
      </c>
      <c r="N33" s="37">
        <v>87</v>
      </c>
      <c r="O33" s="37">
        <v>96.67</v>
      </c>
      <c r="P33" s="37">
        <v>100</v>
      </c>
      <c r="Q33" s="37">
        <f>ROUND(I33*0.3+K33*0.35+M33*0.1+N33*0.1+O33*0.1+P33*0.05, 2)</f>
        <v>77.989999999999995</v>
      </c>
      <c r="R33" s="37">
        <f>_xlfn.RANK.EQ(Q33, $Q$2:$Q$54, 0)</f>
        <v>6</v>
      </c>
      <c r="S33" s="37">
        <f>_xlfn.RANK.AVG(Q33, $Q$2:$Q$54, 0)</f>
        <v>6</v>
      </c>
      <c r="T33" s="37"/>
      <c r="U33" s="37" t="str">
        <f>IF(OR(D33&lt;=2020, T33=""), "가능", "")</f>
        <v>가능</v>
      </c>
      <c r="V33" s="37"/>
      <c r="W33" s="37" t="str">
        <f>HLOOKUP(Q33, 참조표!$E$2:$M$3, 2, TRUE)</f>
        <v>C+</v>
      </c>
      <c r="X33" s="37" t="str">
        <f>IF(R33&lt;=53*0.3, "A", IF(R33&lt;=53*0.6, "B", IF(R33&lt;=53*0.8, "C",IF(R33&lt;=53*0.9, "D","F"))))</f>
        <v>A</v>
      </c>
      <c r="Y33" s="37" t="str">
        <f>IF(T33="", "A+", IF(AND(T33="Y", D33&lt;=2020), "A0", "B+"))</f>
        <v>A+</v>
      </c>
      <c r="Z33" s="37" t="str">
        <f>IF(AND(R33&lt;=$AD$2*0.3, Q33&gt;=$AI$3, T33=""), "A+", IF(OR(AND(R33&lt;=$AD$2*0.3, Q33&lt;$AI$3, T33=""), AND(R33&lt;=$AD$2*0.3, T33="Y", D33&lt;=2020)), "A0", IF(OR(AND(R33&lt;=$AD$2*0.3, T33="Y", D33&gt;=2021), AND(R33&lt;=$AD$2*0.6, Q33&gt;=$AI$4)), "B+", IF(AND(R33&lt;=$AD$2*0.6, Q33&lt;$AI$4), "B0", IF(AND(R33&lt;=$AD$2*0.8, Q33&gt;=$AI$5), "C+", IF(AND(R33&lt;=$AD$2*0.8, Q33&lt;$AI$5), "C0", IF(AND(R33&lt;=$AD$2*0.9, Q33&gt;=$AI$6), "D+", IF(AND(R33&lt;=$AD$2*0.9, Q33&lt;$AI$6), "D0", "F"))))))))</f>
        <v>A0</v>
      </c>
    </row>
    <row r="34" spans="1:26" ht="20.100000000000001" customHeight="1" x14ac:dyDescent="0.4">
      <c r="A34" s="36">
        <v>20</v>
      </c>
      <c r="B34" s="36">
        <v>4</v>
      </c>
      <c r="C34" s="36">
        <v>202010118</v>
      </c>
      <c r="D34" s="36">
        <f>VALUE(LEFT(C34,4))</f>
        <v>2020</v>
      </c>
      <c r="E34" s="36">
        <f>VALUE(MID(C34, 5, 3))</f>
        <v>101</v>
      </c>
      <c r="F34" s="36" t="str">
        <f>VLOOKUP(E34, 참조표!$A$3:$B$7, 2, FALSE)</f>
        <v>컴퓨터</v>
      </c>
      <c r="G34" s="38" t="s">
        <v>64</v>
      </c>
      <c r="H34" s="37">
        <v>145</v>
      </c>
      <c r="I34" s="37">
        <f>(H34*100)/200</f>
        <v>72.5</v>
      </c>
      <c r="J34" s="37">
        <v>93</v>
      </c>
      <c r="K34" s="37">
        <f>ROUND((J34*100)/110, 2)</f>
        <v>84.55</v>
      </c>
      <c r="L34" s="37">
        <v>74</v>
      </c>
      <c r="M34" s="37">
        <f>ROUND((L34*100)/110,2)</f>
        <v>67.27</v>
      </c>
      <c r="N34" s="37">
        <v>50</v>
      </c>
      <c r="O34" s="37">
        <v>98.89</v>
      </c>
      <c r="P34" s="37">
        <v>100</v>
      </c>
      <c r="Q34" s="37">
        <f>ROUND(I34*0.3+K34*0.35+M34*0.1+N34*0.1+O34*0.1+P34*0.05, 2)</f>
        <v>77.959999999999994</v>
      </c>
      <c r="R34" s="37">
        <f>_xlfn.RANK.EQ(Q34, $Q$2:$Q$54, 0)</f>
        <v>7</v>
      </c>
      <c r="S34" s="37">
        <f>_xlfn.RANK.AVG(Q34, $Q$2:$Q$54, 0)</f>
        <v>7</v>
      </c>
      <c r="T34" s="37"/>
      <c r="U34" s="37" t="str">
        <f>IF(OR(D34&lt;=2020, T34=""), "가능", "")</f>
        <v>가능</v>
      </c>
      <c r="V34" s="37"/>
      <c r="W34" s="37" t="str">
        <f>HLOOKUP(Q34, 참조표!$E$2:$M$3, 2, TRUE)</f>
        <v>C+</v>
      </c>
      <c r="X34" s="37" t="str">
        <f>IF(R34&lt;=53*0.3, "A", IF(R34&lt;=53*0.6, "B", IF(R34&lt;=53*0.8, "C",IF(R34&lt;=53*0.9, "D","F"))))</f>
        <v>A</v>
      </c>
      <c r="Y34" s="37" t="str">
        <f>IF(T34="", "A+", IF(AND(T34="Y", D34&lt;=2020), "A0", "B+"))</f>
        <v>A+</v>
      </c>
      <c r="Z34" s="37" t="str">
        <f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A0</v>
      </c>
    </row>
    <row r="35" spans="1:26" ht="20.100000000000001" customHeight="1" x14ac:dyDescent="0.4">
      <c r="A35" s="36">
        <v>23</v>
      </c>
      <c r="B35" s="36">
        <v>3</v>
      </c>
      <c r="C35" s="36">
        <v>202010124</v>
      </c>
      <c r="D35" s="36">
        <f>VALUE(LEFT(C35,4))</f>
        <v>2020</v>
      </c>
      <c r="E35" s="36">
        <f>VALUE(MID(C35, 5, 3))</f>
        <v>101</v>
      </c>
      <c r="F35" s="36" t="str">
        <f>VLOOKUP(E35, 참조표!$A$3:$B$7, 2, FALSE)</f>
        <v>컴퓨터</v>
      </c>
      <c r="G35" s="38" t="s">
        <v>67</v>
      </c>
      <c r="H35" s="37">
        <v>111</v>
      </c>
      <c r="I35" s="37">
        <f>(H35*100)/200</f>
        <v>55.5</v>
      </c>
      <c r="J35" s="37">
        <v>60</v>
      </c>
      <c r="K35" s="37">
        <f>ROUND((J35*100)/110, 2)</f>
        <v>54.55</v>
      </c>
      <c r="L35" s="37">
        <v>47</v>
      </c>
      <c r="M35" s="37">
        <f>ROUND((L35*100)/110,2)</f>
        <v>42.73</v>
      </c>
      <c r="N35" s="37">
        <v>30</v>
      </c>
      <c r="O35" s="37">
        <v>94.44</v>
      </c>
      <c r="P35" s="37">
        <v>80</v>
      </c>
      <c r="Q35" s="37">
        <f>ROUND(I35*0.3+K35*0.35+M35*0.1+N35*0.1+O35*0.1+P35*0.05, 2)</f>
        <v>56.46</v>
      </c>
      <c r="R35" s="37">
        <f>_xlfn.RANK.EQ(Q35, $Q$2:$Q$54, 0)</f>
        <v>36</v>
      </c>
      <c r="S35" s="37">
        <f>_xlfn.RANK.AVG(Q35, $Q$2:$Q$54, 0)</f>
        <v>36</v>
      </c>
      <c r="T35" s="37"/>
      <c r="U35" s="37" t="str">
        <f>IF(OR(D35&lt;=2020, T35=""), "가능", "")</f>
        <v>가능</v>
      </c>
      <c r="V35" s="37"/>
      <c r="W35" s="37" t="str">
        <f>HLOOKUP(Q35, 참조표!$E$2:$M$3, 2, TRUE)</f>
        <v>F</v>
      </c>
      <c r="X35" s="37" t="str">
        <f>IF(R35&lt;=53*0.3, "A", IF(R35&lt;=53*0.6, "B", IF(R35&lt;=53*0.8, "C",IF(R35&lt;=53*0.9, "D","F"))))</f>
        <v>C</v>
      </c>
      <c r="Y35" s="37" t="str">
        <f>IF(T35="", "A+", IF(AND(T35="Y", D35&lt;=2020), "A0", "B+"))</f>
        <v>A+</v>
      </c>
      <c r="Z35" s="37" t="str">
        <f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f>
        <v>C+</v>
      </c>
    </row>
    <row r="36" spans="1:26" ht="20.100000000000001" customHeight="1" x14ac:dyDescent="0.4">
      <c r="A36" s="36">
        <v>24</v>
      </c>
      <c r="B36" s="36">
        <v>2</v>
      </c>
      <c r="C36" s="36">
        <v>202110128</v>
      </c>
      <c r="D36" s="36">
        <f>VALUE(LEFT(C36,4))</f>
        <v>2021</v>
      </c>
      <c r="E36" s="36">
        <f>VALUE(MID(C36, 5, 3))</f>
        <v>101</v>
      </c>
      <c r="F36" s="36" t="str">
        <f>VLOOKUP(E36, 참조표!$A$3:$B$7, 2, FALSE)</f>
        <v>컴퓨터</v>
      </c>
      <c r="G36" s="38" t="s">
        <v>68</v>
      </c>
      <c r="H36" s="37">
        <v>130</v>
      </c>
      <c r="I36" s="37">
        <f>(H36*100)/200</f>
        <v>65</v>
      </c>
      <c r="J36" s="37">
        <v>0</v>
      </c>
      <c r="K36" s="37">
        <f>ROUND((J36*100)/110, 2)</f>
        <v>0</v>
      </c>
      <c r="L36" s="37">
        <v>57</v>
      </c>
      <c r="M36" s="37">
        <f>ROUND((L36*100)/110,2)</f>
        <v>51.82</v>
      </c>
      <c r="N36" s="37">
        <v>0</v>
      </c>
      <c r="O36" s="37">
        <v>60</v>
      </c>
      <c r="P36" s="37">
        <v>0</v>
      </c>
      <c r="Q36" s="37">
        <f>ROUND(I36*0.3+K36*0.35+M36*0.1+N36*0.1+O36*0.1+P36*0.05, 2)</f>
        <v>30.68</v>
      </c>
      <c r="R36" s="37">
        <f>_xlfn.RANK.EQ(Q36, $Q$2:$Q$54, 0)</f>
        <v>49</v>
      </c>
      <c r="S36" s="37">
        <f>_xlfn.RANK.AVG(Q36, $Q$2:$Q$54, 0)</f>
        <v>49</v>
      </c>
      <c r="T36" s="37"/>
      <c r="U36" s="37" t="str">
        <f>IF(OR(D36&lt;=2020, T36=""), "가능", "")</f>
        <v>가능</v>
      </c>
      <c r="V36" s="37"/>
      <c r="W36" s="37" t="str">
        <f>HLOOKUP(Q36, 참조표!$E$2:$M$3, 2, TRUE)</f>
        <v>F</v>
      </c>
      <c r="X36" s="37" t="str">
        <f>IF(R36&lt;=53*0.3, "A", IF(R36&lt;=53*0.6, "B", IF(R36&lt;=53*0.8, "C",IF(R36&lt;=53*0.9, "D","F"))))</f>
        <v>F</v>
      </c>
      <c r="Y36" s="37" t="str">
        <f>IF(T36="", "A+", IF(AND(T36="Y", D36&lt;=2020), "A0", "B+"))</f>
        <v>A+</v>
      </c>
      <c r="Z36" s="37" t="str">
        <f>IF(AND(R36&lt;=$AD$2*0.3, Q36&gt;=$AI$3, T36=""), "A+", IF(OR(AND(R36&lt;=$AD$2*0.3, Q36&lt;$AI$3, T36=""), AND(R36&lt;=$AD$2*0.3, T36="Y", D36&lt;=2020)), "A0", IF(OR(AND(R36&lt;=$AD$2*0.3, T36="Y", D36&gt;=2021), AND(R36&lt;=$AD$2*0.6, Q36&gt;=$AI$4)), "B+", IF(AND(R36&lt;=$AD$2*0.6, Q36&lt;$AI$4), "B0", IF(AND(R36&lt;=$AD$2*0.8, Q36&gt;=$AI$5), "C+", IF(AND(R36&lt;=$AD$2*0.8, Q36&lt;$AI$5), "C0", IF(AND(R36&lt;=$AD$2*0.9, Q36&gt;=$AI$6), "D+", IF(AND(R36&lt;=$AD$2*0.9, Q36&lt;$AI$6), "D0", "F"))))))))</f>
        <v>F</v>
      </c>
    </row>
    <row r="37" spans="1:26" ht="20.100000000000001" customHeight="1" x14ac:dyDescent="0.4">
      <c r="A37" s="36">
        <v>25</v>
      </c>
      <c r="B37" s="36">
        <v>2</v>
      </c>
      <c r="C37" s="36">
        <v>202010130</v>
      </c>
      <c r="D37" s="36">
        <f>VALUE(LEFT(C37,4))</f>
        <v>2020</v>
      </c>
      <c r="E37" s="36">
        <f>VALUE(MID(C37, 5, 3))</f>
        <v>101</v>
      </c>
      <c r="F37" s="36" t="str">
        <f>VLOOKUP(E37, 참조표!$A$3:$B$7, 2, FALSE)</f>
        <v>컴퓨터</v>
      </c>
      <c r="G37" s="38" t="s">
        <v>69</v>
      </c>
      <c r="H37" s="37">
        <v>162</v>
      </c>
      <c r="I37" s="37">
        <f>(H37*100)/200</f>
        <v>81</v>
      </c>
      <c r="J37" s="37">
        <v>80</v>
      </c>
      <c r="K37" s="37">
        <f>ROUND((J37*100)/110, 2)</f>
        <v>72.73</v>
      </c>
      <c r="L37" s="37">
        <v>55</v>
      </c>
      <c r="M37" s="37">
        <f>ROUND((L37*100)/110,2)</f>
        <v>50</v>
      </c>
      <c r="N37" s="37">
        <v>83</v>
      </c>
      <c r="O37" s="37">
        <v>96.67</v>
      </c>
      <c r="P37" s="37">
        <v>100</v>
      </c>
      <c r="Q37" s="37">
        <f>ROUND(I37*0.3+K37*0.35+M37*0.1+N37*0.1+O37*0.1+P37*0.05, 2)</f>
        <v>77.72</v>
      </c>
      <c r="R37" s="37">
        <f>_xlfn.RANK.EQ(Q37, $Q$2:$Q$54, 0)</f>
        <v>8</v>
      </c>
      <c r="S37" s="37">
        <f>_xlfn.RANK.AVG(Q37, $Q$2:$Q$54, 0)</f>
        <v>8</v>
      </c>
      <c r="T37" s="37"/>
      <c r="U37" s="37" t="str">
        <f>IF(OR(D37&lt;=2020, T37=""), "가능", "")</f>
        <v>가능</v>
      </c>
      <c r="V37" s="37"/>
      <c r="W37" s="37" t="str">
        <f>HLOOKUP(Q37, 참조표!$E$2:$M$3, 2, TRUE)</f>
        <v>C+</v>
      </c>
      <c r="X37" s="37" t="str">
        <f>IF(R37&lt;=53*0.3, "A", IF(R37&lt;=53*0.6, "B", IF(R37&lt;=53*0.8, "C",IF(R37&lt;=53*0.9, "D","F"))))</f>
        <v>A</v>
      </c>
      <c r="Y37" s="37" t="str">
        <f>IF(T37="", "A+", IF(AND(T37="Y", D37&lt;=2020), "A0", "B+"))</f>
        <v>A+</v>
      </c>
      <c r="Z37" s="37" t="str">
        <f>IF(AND(R37&lt;=$AD$2*0.3, Q37&gt;=$AI$3, T37=""), "A+", IF(OR(AND(R37&lt;=$AD$2*0.3, Q37&lt;$AI$3, T37=""), AND(R37&lt;=$AD$2*0.3, T37="Y", D37&lt;=2020)), "A0", IF(OR(AND(R37&lt;=$AD$2*0.3, T37="Y", D37&gt;=2021), AND(R37&lt;=$AD$2*0.6, Q37&gt;=$AI$4)), "B+", IF(AND(R37&lt;=$AD$2*0.6, Q37&lt;$AI$4), "B0", IF(AND(R37&lt;=$AD$2*0.8, Q37&gt;=$AI$5), "C+", IF(AND(R37&lt;=$AD$2*0.8, Q37&lt;$AI$5), "C0", IF(AND(R37&lt;=$AD$2*0.9, Q37&gt;=$AI$6), "D+", IF(AND(R37&lt;=$AD$2*0.9, Q37&lt;$AI$6), "D0", "F"))))))))</f>
        <v>A0</v>
      </c>
    </row>
    <row r="38" spans="1:26" ht="20.100000000000001" customHeight="1" x14ac:dyDescent="0.4">
      <c r="A38" s="36">
        <v>28</v>
      </c>
      <c r="B38" s="36">
        <v>2</v>
      </c>
      <c r="C38" s="36">
        <v>202210139</v>
      </c>
      <c r="D38" s="36">
        <f>VALUE(LEFT(C38,4))</f>
        <v>2022</v>
      </c>
      <c r="E38" s="36">
        <f>VALUE(MID(C38, 5, 3))</f>
        <v>101</v>
      </c>
      <c r="F38" s="36" t="str">
        <f>VLOOKUP(E38, 참조표!$A$3:$B$7, 2, FALSE)</f>
        <v>컴퓨터</v>
      </c>
      <c r="G38" s="38" t="s">
        <v>72</v>
      </c>
      <c r="H38" s="37">
        <v>86</v>
      </c>
      <c r="I38" s="37">
        <f>(H38*100)/200</f>
        <v>43</v>
      </c>
      <c r="J38" s="37">
        <v>21</v>
      </c>
      <c r="K38" s="37">
        <f>ROUND((J38*100)/110, 2)</f>
        <v>19.09</v>
      </c>
      <c r="L38" s="37">
        <v>56</v>
      </c>
      <c r="M38" s="37">
        <f>ROUND((L38*100)/110,2)</f>
        <v>50.91</v>
      </c>
      <c r="N38" s="37">
        <v>13</v>
      </c>
      <c r="O38" s="37">
        <v>78.89</v>
      </c>
      <c r="P38" s="37">
        <v>40</v>
      </c>
      <c r="Q38" s="37">
        <f>ROUND(I38*0.3+K38*0.35+M38*0.1+N38*0.1+O38*0.1+P38*0.05, 2)</f>
        <v>35.86</v>
      </c>
      <c r="R38" s="37">
        <f>_xlfn.RANK.EQ(Q38, $Q$2:$Q$54, 0)</f>
        <v>48</v>
      </c>
      <c r="S38" s="37">
        <f>_xlfn.RANK.AVG(Q38, $Q$2:$Q$54, 0)</f>
        <v>48</v>
      </c>
      <c r="T38" s="37"/>
      <c r="U38" s="37" t="str">
        <f>IF(OR(D38&lt;=2020, T38=""), "가능", "")</f>
        <v>가능</v>
      </c>
      <c r="V38" s="37"/>
      <c r="W38" s="37" t="str">
        <f>HLOOKUP(Q38, 참조표!$E$2:$M$3, 2, TRUE)</f>
        <v>F</v>
      </c>
      <c r="X38" s="37" t="str">
        <f>IF(R38&lt;=53*0.3, "A", IF(R38&lt;=53*0.6, "B", IF(R38&lt;=53*0.8, "C",IF(R38&lt;=53*0.9, "D","F"))))</f>
        <v>F</v>
      </c>
      <c r="Y38" s="37" t="str">
        <f>IF(T38="", "A+", IF(AND(T38="Y", D38&lt;=2020), "A0", "B+"))</f>
        <v>A+</v>
      </c>
      <c r="Z38" s="37" t="str">
        <f>IF(AND(R38&lt;=$AD$2*0.3, Q38&gt;=$AI$3, T38=""), "A+", IF(OR(AND(R38&lt;=$AD$2*0.3, Q38&lt;$AI$3, T38=""), AND(R38&lt;=$AD$2*0.3, T38="Y", D38&lt;=2020)), "A0", IF(OR(AND(R38&lt;=$AD$2*0.3, T38="Y", D38&gt;=2021), AND(R38&lt;=$AD$2*0.6, Q38&gt;=$AI$4)), "B+", IF(AND(R38&lt;=$AD$2*0.6, Q38&lt;$AI$4), "B0", IF(AND(R38&lt;=$AD$2*0.8, Q38&gt;=$AI$5), "C+", IF(AND(R38&lt;=$AD$2*0.8, Q38&lt;$AI$5), "C0", IF(AND(R38&lt;=$AD$2*0.9, Q38&gt;=$AI$6), "D+", IF(AND(R38&lt;=$AD$2*0.9, Q38&lt;$AI$6), "D0", "F"))))))))</f>
        <v>F</v>
      </c>
    </row>
    <row r="39" spans="1:26" ht="20.100000000000001" customHeight="1" x14ac:dyDescent="0.4">
      <c r="A39" s="36">
        <v>32</v>
      </c>
      <c r="B39" s="37">
        <v>4</v>
      </c>
      <c r="C39" s="37">
        <v>202010162</v>
      </c>
      <c r="D39" s="36">
        <f>VALUE(LEFT(C39,4))</f>
        <v>2020</v>
      </c>
      <c r="E39" s="36">
        <f>VALUE(MID(C39, 5, 3))</f>
        <v>101</v>
      </c>
      <c r="F39" s="36" t="str">
        <f>VLOOKUP(E39, 참조표!$A$3:$B$7, 2, FALSE)</f>
        <v>컴퓨터</v>
      </c>
      <c r="G39" s="37" t="s">
        <v>103</v>
      </c>
      <c r="H39" s="37">
        <v>111</v>
      </c>
      <c r="I39" s="37">
        <f>(H39*100)/200</f>
        <v>55.5</v>
      </c>
      <c r="J39" s="37">
        <v>52</v>
      </c>
      <c r="K39" s="37">
        <f>ROUND((J39*100)/110, 2)</f>
        <v>47.27</v>
      </c>
      <c r="L39" s="37">
        <v>23</v>
      </c>
      <c r="M39" s="37">
        <f>ROUND((L39*100)/110,2)</f>
        <v>20.91</v>
      </c>
      <c r="N39" s="37">
        <v>59</v>
      </c>
      <c r="O39" s="37">
        <v>96.67</v>
      </c>
      <c r="P39" s="37">
        <v>70</v>
      </c>
      <c r="Q39" s="37">
        <f>ROUND(I39*0.3+K39*0.35+M39*0.1+N39*0.1+O39*0.1+P39*0.05, 2)</f>
        <v>54.35</v>
      </c>
      <c r="R39" s="37">
        <f>_xlfn.RANK.EQ(Q39, $Q$2:$Q$54, 0)</f>
        <v>38</v>
      </c>
      <c r="S39" s="37">
        <f>_xlfn.RANK.AVG(Q39, $Q$2:$Q$54, 0)</f>
        <v>38</v>
      </c>
      <c r="T39" s="37" t="s">
        <v>162</v>
      </c>
      <c r="U39" s="37" t="str">
        <f>IF(OR(D39&lt;=2020, T39=""), "가능", "")</f>
        <v>가능</v>
      </c>
      <c r="V39" s="37"/>
      <c r="W39" s="37" t="str">
        <f>HLOOKUP(Q39, 참조표!$E$2:$M$3, 2, TRUE)</f>
        <v>F</v>
      </c>
      <c r="X39" s="37" t="str">
        <f>IF(R39&lt;=53*0.3, "A", IF(R39&lt;=53*0.6, "B", IF(R39&lt;=53*0.8, "C",IF(R39&lt;=53*0.9, "D","F"))))</f>
        <v>C</v>
      </c>
      <c r="Y39" s="37" t="str">
        <f>IF(T39="", "A+", IF(AND(T39="Y", D39&lt;=2020), "A0", "B+"))</f>
        <v>A0</v>
      </c>
      <c r="Z39" s="37" t="str">
        <f>IF(AND(R39&lt;=$AD$2*0.3, Q39&gt;=$AI$3, T39=""), "A+", IF(OR(AND(R39&lt;=$AD$2*0.3, Q39&lt;$AI$3, T39=""), AND(R39&lt;=$AD$2*0.3, T39="Y", D39&lt;=2020)), "A0", IF(OR(AND(R39&lt;=$AD$2*0.3, T39="Y", D39&gt;=2021), AND(R39&lt;=$AD$2*0.6, Q39&gt;=$AI$4)), "B+", IF(AND(R39&lt;=$AD$2*0.6, Q39&lt;$AI$4), "B0", IF(AND(R39&lt;=$AD$2*0.8, Q39&gt;=$AI$5), "C+", IF(AND(R39&lt;=$AD$2*0.8, Q39&lt;$AI$5), "C0", IF(AND(R39&lt;=$AD$2*0.9, Q39&gt;=$AI$6), "D+", IF(AND(R39&lt;=$AD$2*0.9, Q39&lt;$AI$6), "D0", "F"))))))))</f>
        <v>C0</v>
      </c>
    </row>
    <row r="40" spans="1:26" ht="20.100000000000001" customHeight="1" x14ac:dyDescent="0.4">
      <c r="A40" s="36">
        <v>33</v>
      </c>
      <c r="B40" s="37">
        <v>4</v>
      </c>
      <c r="C40" s="37">
        <v>202010102</v>
      </c>
      <c r="D40" s="36">
        <f>VALUE(LEFT(C40,4))</f>
        <v>2020</v>
      </c>
      <c r="E40" s="36">
        <f>VALUE(MID(C40, 5, 3))</f>
        <v>101</v>
      </c>
      <c r="F40" s="36" t="str">
        <f>VLOOKUP(E40, 참조표!$A$3:$B$7, 2, FALSE)</f>
        <v>컴퓨터</v>
      </c>
      <c r="G40" s="37" t="s">
        <v>104</v>
      </c>
      <c r="H40" s="37">
        <v>46</v>
      </c>
      <c r="I40" s="37">
        <f>(H40*100)/200</f>
        <v>23</v>
      </c>
      <c r="J40" s="37">
        <v>58</v>
      </c>
      <c r="K40" s="37">
        <f>ROUND((J40*100)/110, 2)</f>
        <v>52.73</v>
      </c>
      <c r="L40" s="37">
        <v>10</v>
      </c>
      <c r="M40" s="37">
        <f>ROUND((L40*100)/110,2)</f>
        <v>9.09</v>
      </c>
      <c r="N40" s="37">
        <v>10</v>
      </c>
      <c r="O40" s="37">
        <v>86.67</v>
      </c>
      <c r="P40" s="37">
        <v>60</v>
      </c>
      <c r="Q40" s="37">
        <f>ROUND(I40*0.3+K40*0.35+M40*0.1+N40*0.1+O40*0.1+P40*0.05, 2)</f>
        <v>38.93</v>
      </c>
      <c r="R40" s="37">
        <f>_xlfn.RANK.EQ(Q40, $Q$2:$Q$54, 0)</f>
        <v>47</v>
      </c>
      <c r="S40" s="37">
        <f>_xlfn.RANK.AVG(Q40, $Q$2:$Q$54, 0)</f>
        <v>47</v>
      </c>
      <c r="T40" s="37"/>
      <c r="U40" s="37" t="str">
        <f>IF(OR(D40&lt;=2020, T40=""), "가능", "")</f>
        <v>가능</v>
      </c>
      <c r="V40" s="37"/>
      <c r="W40" s="37" t="str">
        <f>HLOOKUP(Q40, 참조표!$E$2:$M$3, 2, TRUE)</f>
        <v>F</v>
      </c>
      <c r="X40" s="37" t="str">
        <f>IF(R40&lt;=53*0.3, "A", IF(R40&lt;=53*0.6, "B", IF(R40&lt;=53*0.8, "C",IF(R40&lt;=53*0.9, "D","F"))))</f>
        <v>D</v>
      </c>
      <c r="Y40" s="37" t="str">
        <f>IF(T40="", "A+", IF(AND(T40="Y", D40&lt;=2020), "A0", "B+"))</f>
        <v>A+</v>
      </c>
      <c r="Z40" s="37" t="str">
        <f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D0</v>
      </c>
    </row>
    <row r="41" spans="1:26" ht="20.100000000000001" customHeight="1" x14ac:dyDescent="0.4">
      <c r="A41" s="36">
        <v>38</v>
      </c>
      <c r="B41" s="37">
        <v>3</v>
      </c>
      <c r="C41" s="37">
        <v>201910196</v>
      </c>
      <c r="D41" s="36">
        <f>VALUE(LEFT(C41,4))</f>
        <v>2019</v>
      </c>
      <c r="E41" s="36">
        <f>VALUE(MID(C41, 5, 3))</f>
        <v>101</v>
      </c>
      <c r="F41" s="36" t="str">
        <f>VLOOKUP(E41, 참조표!$A$3:$B$7, 2, FALSE)</f>
        <v>컴퓨터</v>
      </c>
      <c r="G41" s="37" t="s">
        <v>109</v>
      </c>
      <c r="H41" s="37">
        <v>160</v>
      </c>
      <c r="I41" s="37">
        <f>(H41*100)/200</f>
        <v>80</v>
      </c>
      <c r="J41" s="37">
        <v>79</v>
      </c>
      <c r="K41" s="37">
        <f>ROUND((J41*100)/110, 2)</f>
        <v>71.819999999999993</v>
      </c>
      <c r="L41" s="37">
        <v>67</v>
      </c>
      <c r="M41" s="37">
        <f>ROUND((L41*100)/110,2)</f>
        <v>60.91</v>
      </c>
      <c r="N41" s="37">
        <v>95</v>
      </c>
      <c r="O41" s="37">
        <v>91.11</v>
      </c>
      <c r="P41" s="37">
        <v>100</v>
      </c>
      <c r="Q41" s="37">
        <f>ROUND(I41*0.3+K41*0.35+M41*0.1+N41*0.1+O41*0.1+P41*0.05, 2)</f>
        <v>78.84</v>
      </c>
      <c r="R41" s="37">
        <f>_xlfn.RANK.EQ(Q41, $Q$2:$Q$54, 0)</f>
        <v>5</v>
      </c>
      <c r="S41" s="37">
        <f>_xlfn.RANK.AVG(Q41, $Q$2:$Q$54, 0)</f>
        <v>5</v>
      </c>
      <c r="T41" s="37"/>
      <c r="U41" s="37" t="str">
        <f>IF(OR(D41&lt;=2020, T41=""), "가능", "")</f>
        <v>가능</v>
      </c>
      <c r="V41" s="37"/>
      <c r="W41" s="37" t="str">
        <f>HLOOKUP(Q41, 참조표!$E$2:$M$3, 2, TRUE)</f>
        <v>C+</v>
      </c>
      <c r="X41" s="37" t="str">
        <f>IF(R41&lt;=53*0.3, "A", IF(R41&lt;=53*0.6, "B", IF(R41&lt;=53*0.8, "C",IF(R41&lt;=53*0.9, "D","F"))))</f>
        <v>A</v>
      </c>
      <c r="Y41" s="37" t="str">
        <f>IF(T41="", "A+", IF(AND(T41="Y", D41&lt;=2020), "A0", "B+"))</f>
        <v>A+</v>
      </c>
      <c r="Z41" s="37" t="str">
        <f>IF(AND(R41&lt;=$AD$2*0.3, Q41&gt;=$AI$3, T41=""), "A+", IF(OR(AND(R41&lt;=$AD$2*0.3, Q41&lt;$AI$3, T41=""), AND(R41&lt;=$AD$2*0.3, T41="Y", D41&lt;=2020)), "A0", IF(OR(AND(R41&lt;=$AD$2*0.3, T41="Y", D41&gt;=2021), AND(R41&lt;=$AD$2*0.6, Q41&gt;=$AI$4)), "B+", IF(AND(R41&lt;=$AD$2*0.6, Q41&lt;$AI$4), "B0", IF(AND(R41&lt;=$AD$2*0.8, Q41&gt;=$AI$5), "C+", IF(AND(R41&lt;=$AD$2*0.8, Q41&lt;$AI$5), "C0", IF(AND(R41&lt;=$AD$2*0.9, Q41&gt;=$AI$6), "D+", IF(AND(R41&lt;=$AD$2*0.9, Q41&lt;$AI$6), "D0", "F"))))))))</f>
        <v>A+</v>
      </c>
    </row>
    <row r="42" spans="1:26" ht="20.100000000000001" customHeight="1" x14ac:dyDescent="0.4">
      <c r="A42" s="36">
        <v>39</v>
      </c>
      <c r="B42" s="37">
        <v>2</v>
      </c>
      <c r="C42" s="37">
        <v>202010106</v>
      </c>
      <c r="D42" s="36">
        <f>VALUE(LEFT(C42,4))</f>
        <v>2020</v>
      </c>
      <c r="E42" s="36">
        <f>VALUE(MID(C42, 5, 3))</f>
        <v>101</v>
      </c>
      <c r="F42" s="36" t="str">
        <f>VLOOKUP(E42, 참조표!$A$3:$B$7, 2, FALSE)</f>
        <v>컴퓨터</v>
      </c>
      <c r="G42" s="37" t="s">
        <v>110</v>
      </c>
      <c r="H42" s="37">
        <v>128</v>
      </c>
      <c r="I42" s="37">
        <f>(H42*100)/200</f>
        <v>64</v>
      </c>
      <c r="J42" s="37">
        <v>85</v>
      </c>
      <c r="K42" s="37">
        <f>ROUND((J42*100)/110, 2)</f>
        <v>77.27</v>
      </c>
      <c r="L42" s="37">
        <v>60</v>
      </c>
      <c r="M42" s="37">
        <f>ROUND((L42*100)/110,2)</f>
        <v>54.55</v>
      </c>
      <c r="N42" s="37">
        <v>56</v>
      </c>
      <c r="O42" s="37">
        <v>100</v>
      </c>
      <c r="P42" s="37">
        <v>100</v>
      </c>
      <c r="Q42" s="37">
        <f>ROUND(I42*0.3+K42*0.35+M42*0.1+N42*0.1+O42*0.1+P42*0.05, 2)</f>
        <v>72.3</v>
      </c>
      <c r="R42" s="37">
        <f>_xlfn.RANK.EQ(Q42, $Q$2:$Q$54, 0)</f>
        <v>17</v>
      </c>
      <c r="S42" s="37">
        <f>_xlfn.RANK.AVG(Q42, $Q$2:$Q$54, 0)</f>
        <v>17</v>
      </c>
      <c r="T42" s="37"/>
      <c r="U42" s="37" t="str">
        <f>IF(OR(D42&lt;=2020, T42=""), "가능", "")</f>
        <v>가능</v>
      </c>
      <c r="V42" s="37"/>
      <c r="W42" s="37" t="str">
        <f>HLOOKUP(Q42, 참조표!$E$2:$M$3, 2, TRUE)</f>
        <v>C0</v>
      </c>
      <c r="X42" s="37" t="str">
        <f>IF(R42&lt;=53*0.3, "A", IF(R42&lt;=53*0.6, "B", IF(R42&lt;=53*0.8, "C",IF(R42&lt;=53*0.9, "D","F"))))</f>
        <v>B</v>
      </c>
      <c r="Y42" s="37" t="str">
        <f>IF(T42="", "A+", IF(AND(T42="Y", D42&lt;=2020), "A0", "B+"))</f>
        <v>A+</v>
      </c>
      <c r="Z42" s="37" t="str">
        <f>IF(AND(R42&lt;=$AD$2*0.3, Q42&gt;=$AI$3, T42=""), "A+", IF(OR(AND(R42&lt;=$AD$2*0.3, Q42&lt;$AI$3, T42=""), AND(R42&lt;=$AD$2*0.3, T42="Y", D42&lt;=2020)), "A0", IF(OR(AND(R42&lt;=$AD$2*0.3, T42="Y", D42&gt;=2021), AND(R42&lt;=$AD$2*0.6, Q42&gt;=$AI$4)), "B+", IF(AND(R42&lt;=$AD$2*0.6, Q42&lt;$AI$4), "B0", IF(AND(R42&lt;=$AD$2*0.8, Q42&gt;=$AI$5), "C+", IF(AND(R42&lt;=$AD$2*0.8, Q42&lt;$AI$5), "C0", IF(AND(R42&lt;=$AD$2*0.9, Q42&gt;=$AI$6), "D+", IF(AND(R42&lt;=$AD$2*0.9, Q42&lt;$AI$6), "D0", "F"))))))))</f>
        <v>B+</v>
      </c>
    </row>
    <row r="43" spans="1:26" ht="20.100000000000001" customHeight="1" x14ac:dyDescent="0.4">
      <c r="A43" s="36">
        <v>40</v>
      </c>
      <c r="B43" s="37">
        <v>2</v>
      </c>
      <c r="C43" s="37">
        <v>202110110</v>
      </c>
      <c r="D43" s="36">
        <f>VALUE(LEFT(C43,4))</f>
        <v>2021</v>
      </c>
      <c r="E43" s="36">
        <f>VALUE(MID(C43, 5, 3))</f>
        <v>101</v>
      </c>
      <c r="F43" s="36" t="str">
        <f>VLOOKUP(E43, 참조표!$A$3:$B$7, 2, FALSE)</f>
        <v>컴퓨터</v>
      </c>
      <c r="G43" s="37" t="s">
        <v>111</v>
      </c>
      <c r="H43" s="37">
        <v>167</v>
      </c>
      <c r="I43" s="37">
        <f>(H43*100)/200</f>
        <v>83.5</v>
      </c>
      <c r="J43" s="37">
        <v>99</v>
      </c>
      <c r="K43" s="37">
        <f>ROUND((J43*100)/110, 2)</f>
        <v>90</v>
      </c>
      <c r="L43" s="37">
        <v>102</v>
      </c>
      <c r="M43" s="37">
        <f>ROUND((L43*100)/110,2)</f>
        <v>92.73</v>
      </c>
      <c r="N43" s="37">
        <v>90</v>
      </c>
      <c r="O43" s="37">
        <v>100</v>
      </c>
      <c r="P43" s="37">
        <v>100</v>
      </c>
      <c r="Q43" s="37">
        <f>ROUND(I43*0.3+K43*0.35+M43*0.1+N43*0.1+O43*0.1+P43*0.05, 2)</f>
        <v>89.82</v>
      </c>
      <c r="R43" s="37">
        <f>_xlfn.RANK.EQ(Q43, $Q$2:$Q$54, 0)</f>
        <v>1</v>
      </c>
      <c r="S43" s="37">
        <f>_xlfn.RANK.AVG(Q43, $Q$2:$Q$54, 0)</f>
        <v>1</v>
      </c>
      <c r="T43" s="37"/>
      <c r="U43" s="37" t="str">
        <f>IF(OR(D43&lt;=2020, T43=""), "가능", "")</f>
        <v>가능</v>
      </c>
      <c r="V43" s="37"/>
      <c r="W43" s="37" t="str">
        <f>HLOOKUP(Q43, 참조표!$E$2:$M$3, 2, TRUE)</f>
        <v>B+</v>
      </c>
      <c r="X43" s="37" t="str">
        <f>IF(R43&lt;=53*0.3, "A", IF(R43&lt;=53*0.6, "B", IF(R43&lt;=53*0.8, "C",IF(R43&lt;=53*0.9, "D","F"))))</f>
        <v>A</v>
      </c>
      <c r="Y43" s="37" t="str">
        <f>IF(T43="", "A+", IF(AND(T43="Y", D43&lt;=2020), "A0", "B+"))</f>
        <v>A+</v>
      </c>
      <c r="Z43" s="37" t="str">
        <f>IF(AND(R43&lt;=$AD$2*0.3, Q43&gt;=$AI$3, T43=""), "A+", IF(OR(AND(R43&lt;=$AD$2*0.3, Q43&lt;$AI$3, T43=""), AND(R43&lt;=$AD$2*0.3, T43="Y", D43&lt;=2020)), "A0", IF(OR(AND(R43&lt;=$AD$2*0.3, T43="Y", D43&gt;=2021), AND(R43&lt;=$AD$2*0.6, Q43&gt;=$AI$4)), "B+", IF(AND(R43&lt;=$AD$2*0.6, Q43&lt;$AI$4), "B0", IF(AND(R43&lt;=$AD$2*0.8, Q43&gt;=$AI$5), "C+", IF(AND(R43&lt;=$AD$2*0.8, Q43&lt;$AI$5), "C0", IF(AND(R43&lt;=$AD$2*0.9, Q43&gt;=$AI$6), "D+", IF(AND(R43&lt;=$AD$2*0.9, Q43&lt;$AI$6), "D0", "F"))))))))</f>
        <v>A+</v>
      </c>
    </row>
    <row r="44" spans="1:26" ht="20.100000000000001" customHeight="1" x14ac:dyDescent="0.4">
      <c r="A44" s="36">
        <v>52</v>
      </c>
      <c r="B44" s="37">
        <v>4</v>
      </c>
      <c r="C44" s="37">
        <v>202010177</v>
      </c>
      <c r="D44" s="36">
        <f>VALUE(LEFT(C44,4))</f>
        <v>2020</v>
      </c>
      <c r="E44" s="36">
        <f>VALUE(MID(C44, 5, 3))</f>
        <v>101</v>
      </c>
      <c r="F44" s="36" t="str">
        <f>VLOOKUP(E44, 참조표!$A$3:$B$7, 2, FALSE)</f>
        <v>컴퓨터</v>
      </c>
      <c r="G44" s="37" t="s">
        <v>123</v>
      </c>
      <c r="H44" s="37">
        <v>58</v>
      </c>
      <c r="I44" s="37">
        <f>(H44*100)/200</f>
        <v>29</v>
      </c>
      <c r="J44" s="37">
        <v>62</v>
      </c>
      <c r="K44" s="37">
        <f>ROUND((J44*100)/110, 2)</f>
        <v>56.36</v>
      </c>
      <c r="L44" s="37">
        <v>48</v>
      </c>
      <c r="M44" s="37">
        <f>ROUND((L44*100)/110,2)</f>
        <v>43.64</v>
      </c>
      <c r="N44" s="37">
        <v>49</v>
      </c>
      <c r="O44" s="37">
        <v>100</v>
      </c>
      <c r="P44" s="37">
        <v>100</v>
      </c>
      <c r="Q44" s="37">
        <f>ROUND(I44*0.3+K44*0.35+M44*0.1+N44*0.1+O44*0.1+P44*0.05, 2)</f>
        <v>52.69</v>
      </c>
      <c r="R44" s="37">
        <f>_xlfn.RANK.EQ(Q44, $Q$2:$Q$54, 0)</f>
        <v>40</v>
      </c>
      <c r="S44" s="37">
        <f>_xlfn.RANK.AVG(Q44, $Q$2:$Q$54, 0)</f>
        <v>40</v>
      </c>
      <c r="T44" s="37"/>
      <c r="U44" s="37" t="str">
        <f>IF(OR(D44&lt;=2020, T44=""), "가능", "")</f>
        <v>가능</v>
      </c>
      <c r="V44" s="37"/>
      <c r="W44" s="37" t="str">
        <f>HLOOKUP(Q44, 참조표!$E$2:$M$3, 2, TRUE)</f>
        <v>F</v>
      </c>
      <c r="X44" s="37" t="str">
        <f>IF(R44&lt;=53*0.3, "A", IF(R44&lt;=53*0.6, "B", IF(R44&lt;=53*0.8, "C",IF(R44&lt;=53*0.9, "D","F"))))</f>
        <v>C</v>
      </c>
      <c r="Y44" s="37" t="str">
        <f>IF(T44="", "A+", IF(AND(T44="Y", D44&lt;=2020), "A0", "B+"))</f>
        <v>A+</v>
      </c>
      <c r="Z44" s="37" t="str">
        <f>IF(AND(R44&lt;=$AD$2*0.3, Q44&gt;=$AI$3, T44=""), "A+", IF(OR(AND(R44&lt;=$AD$2*0.3, Q44&lt;$AI$3, T44=""), AND(R44&lt;=$AD$2*0.3, T44="Y", D44&lt;=2020)), "A0", IF(OR(AND(R44&lt;=$AD$2*0.3, T44="Y", D44&gt;=2021), AND(R44&lt;=$AD$2*0.6, Q44&gt;=$AI$4)), "B+", IF(AND(R44&lt;=$AD$2*0.6, Q44&lt;$AI$4), "B0", IF(AND(R44&lt;=$AD$2*0.8, Q44&gt;=$AI$5), "C+", IF(AND(R44&lt;=$AD$2*0.8, Q44&lt;$AI$5), "C0", IF(AND(R44&lt;=$AD$2*0.9, Q44&gt;=$AI$6), "D+", IF(AND(R44&lt;=$AD$2*0.9, Q44&lt;$AI$6), "D0", "F"))))))))</f>
        <v>C0</v>
      </c>
    </row>
    <row r="45" spans="1:26" ht="20.100000000000001" customHeight="1" x14ac:dyDescent="0.4">
      <c r="A45" s="36">
        <v>8</v>
      </c>
      <c r="B45" s="36">
        <v>3</v>
      </c>
      <c r="C45" s="36">
        <v>201910585</v>
      </c>
      <c r="D45" s="36">
        <f>VALUE(LEFT(C45,4))</f>
        <v>2019</v>
      </c>
      <c r="E45" s="36">
        <f>VALUE(MID(C45, 5, 3))</f>
        <v>105</v>
      </c>
      <c r="F45" s="36" t="str">
        <f>VLOOKUP(E45, 참조표!$A$3:$B$7, 2, FALSE)</f>
        <v>통신</v>
      </c>
      <c r="G45" s="38" t="s">
        <v>53</v>
      </c>
      <c r="H45" s="37">
        <v>136</v>
      </c>
      <c r="I45" s="37">
        <f>(H45*100)/200</f>
        <v>68</v>
      </c>
      <c r="J45" s="37">
        <v>64</v>
      </c>
      <c r="K45" s="37">
        <f>ROUND((J45*100)/110, 2)</f>
        <v>58.18</v>
      </c>
      <c r="L45" s="37">
        <v>80</v>
      </c>
      <c r="M45" s="37">
        <f>ROUND((L45*100)/110,2)</f>
        <v>72.73</v>
      </c>
      <c r="N45" s="37">
        <v>44</v>
      </c>
      <c r="O45" s="37">
        <v>100</v>
      </c>
      <c r="P45" s="37">
        <v>100</v>
      </c>
      <c r="Q45" s="37">
        <f>ROUND(I45*0.3+K45*0.35+M45*0.1+N45*0.1+O45*0.1+P45*0.05, 2)</f>
        <v>67.44</v>
      </c>
      <c r="R45" s="37">
        <f>_xlfn.RANK.EQ(Q45, $Q$2:$Q$54, 0)</f>
        <v>27</v>
      </c>
      <c r="S45" s="37">
        <f>_xlfn.RANK.AVG(Q45, $Q$2:$Q$54, 0)</f>
        <v>27</v>
      </c>
      <c r="T45" s="37"/>
      <c r="U45" s="37" t="str">
        <f>IF(OR(D45&lt;=2020, T45=""), "가능", "")</f>
        <v>가능</v>
      </c>
      <c r="V45" s="37"/>
      <c r="W45" s="37" t="str">
        <f>HLOOKUP(Q45, 참조표!$E$2:$M$3, 2, TRUE)</f>
        <v>D+</v>
      </c>
      <c r="X45" s="37" t="str">
        <f>IF(R45&lt;=53*0.3, "A", IF(R45&lt;=53*0.6, "B", IF(R45&lt;=53*0.8, "C",IF(R45&lt;=53*0.9, "D","F"))))</f>
        <v>B</v>
      </c>
      <c r="Y45" s="37" t="str">
        <f>IF(T45="", "A+", IF(AND(T45="Y", D45&lt;=2020), "A0", "B+"))</f>
        <v>A+</v>
      </c>
      <c r="Z45" s="37" t="str">
        <f>IF(AND(R45&lt;=$AD$2*0.3, Q45&gt;=$AI$3, T45=""), "A+", IF(OR(AND(R45&lt;=$AD$2*0.3, Q45&lt;$AI$3, T45=""), AND(R45&lt;=$AD$2*0.3, T45="Y", D45&lt;=2020)), "A0", IF(OR(AND(R45&lt;=$AD$2*0.3, T45="Y", D45&gt;=2021), AND(R45&lt;=$AD$2*0.6, Q45&gt;=$AI$4)), "B+", IF(AND(R45&lt;=$AD$2*0.6, Q45&lt;$AI$4), "B0", IF(AND(R45&lt;=$AD$2*0.8, Q45&gt;=$AI$5), "C+", IF(AND(R45&lt;=$AD$2*0.8, Q45&lt;$AI$5), "C0", IF(AND(R45&lt;=$AD$2*0.9, Q45&gt;=$AI$6), "D+", IF(AND(R45&lt;=$AD$2*0.9, Q45&lt;$AI$6), "D0", "F"))))))))</f>
        <v>B0</v>
      </c>
    </row>
    <row r="46" spans="1:26" ht="20.100000000000001" customHeight="1" x14ac:dyDescent="0.4">
      <c r="A46" s="36">
        <v>9</v>
      </c>
      <c r="B46" s="36">
        <v>2</v>
      </c>
      <c r="C46" s="36">
        <v>202010586</v>
      </c>
      <c r="D46" s="36">
        <f>VALUE(LEFT(C46,4))</f>
        <v>2020</v>
      </c>
      <c r="E46" s="36">
        <f>VALUE(MID(C46, 5, 3))</f>
        <v>105</v>
      </c>
      <c r="F46" s="36" t="str">
        <f>VLOOKUP(E46, 참조표!$A$3:$B$7, 2, FALSE)</f>
        <v>통신</v>
      </c>
      <c r="G46" s="38" t="s">
        <v>54</v>
      </c>
      <c r="H46" s="37">
        <v>129</v>
      </c>
      <c r="I46" s="37">
        <f>(H46*100)/200</f>
        <v>64.5</v>
      </c>
      <c r="J46" s="37">
        <v>73</v>
      </c>
      <c r="K46" s="37">
        <f>ROUND((J46*100)/110, 2)</f>
        <v>66.36</v>
      </c>
      <c r="L46" s="37">
        <v>61</v>
      </c>
      <c r="M46" s="37">
        <f>ROUND((L46*100)/110,2)</f>
        <v>55.45</v>
      </c>
      <c r="N46" s="37">
        <v>74</v>
      </c>
      <c r="O46" s="37">
        <v>100</v>
      </c>
      <c r="P46" s="37">
        <v>100</v>
      </c>
      <c r="Q46" s="37">
        <f>ROUND(I46*0.3+K46*0.35+M46*0.1+N46*0.1+O46*0.1+P46*0.05, 2)</f>
        <v>70.52</v>
      </c>
      <c r="R46" s="37">
        <f>_xlfn.RANK.EQ(Q46, $Q$2:$Q$54, 0)</f>
        <v>19</v>
      </c>
      <c r="S46" s="37">
        <f>_xlfn.RANK.AVG(Q46, $Q$2:$Q$54, 0)</f>
        <v>19</v>
      </c>
      <c r="T46" s="37"/>
      <c r="U46" s="37" t="str">
        <f>IF(OR(D46&lt;=2020, T46=""), "가능", "")</f>
        <v>가능</v>
      </c>
      <c r="V46" s="37"/>
      <c r="W46" s="37" t="str">
        <f>HLOOKUP(Q46, 참조표!$E$2:$M$3, 2, TRUE)</f>
        <v>C0</v>
      </c>
      <c r="X46" s="37" t="str">
        <f>IF(R46&lt;=53*0.3, "A", IF(R46&lt;=53*0.6, "B", IF(R46&lt;=53*0.8, "C",IF(R46&lt;=53*0.9, "D","F"))))</f>
        <v>B</v>
      </c>
      <c r="Y46" s="37" t="str">
        <f>IF(T46="", "A+", IF(AND(T46="Y", D46&lt;=2020), "A0", "B+"))</f>
        <v>A+</v>
      </c>
      <c r="Z46" s="37" t="str">
        <f>IF(AND(R46&lt;=$AD$2*0.3, Q46&gt;=$AI$3, T46=""), "A+", IF(OR(AND(R46&lt;=$AD$2*0.3, Q46&lt;$AI$3, T46=""), AND(R46&lt;=$AD$2*0.3, T46="Y", D46&lt;=2020)), "A0", IF(OR(AND(R46&lt;=$AD$2*0.3, T46="Y", D46&gt;=2021), AND(R46&lt;=$AD$2*0.6, Q46&gt;=$AI$4)), "B+", IF(AND(R46&lt;=$AD$2*0.6, Q46&lt;$AI$4), "B0", IF(AND(R46&lt;=$AD$2*0.8, Q46&gt;=$AI$5), "C+", IF(AND(R46&lt;=$AD$2*0.8, Q46&lt;$AI$5), "C0", IF(AND(R46&lt;=$AD$2*0.9, Q46&gt;=$AI$6), "D+", IF(AND(R46&lt;=$AD$2*0.9, Q46&lt;$AI$6), "D0", "F"))))))))</f>
        <v>B+</v>
      </c>
    </row>
    <row r="47" spans="1:26" ht="20.100000000000001" customHeight="1" x14ac:dyDescent="0.4">
      <c r="A47" s="36">
        <v>14</v>
      </c>
      <c r="B47" s="36">
        <v>1</v>
      </c>
      <c r="C47" s="36">
        <v>202110504</v>
      </c>
      <c r="D47" s="36">
        <f>VALUE(LEFT(C47,4))</f>
        <v>2021</v>
      </c>
      <c r="E47" s="36">
        <f>VALUE(MID(C47, 5, 3))</f>
        <v>105</v>
      </c>
      <c r="F47" s="36" t="str">
        <f>VLOOKUP(E47, 참조표!$A$3:$B$7, 2, FALSE)</f>
        <v>통신</v>
      </c>
      <c r="G47" s="38" t="s">
        <v>59</v>
      </c>
      <c r="H47" s="37">
        <v>71</v>
      </c>
      <c r="I47" s="37">
        <f>(H47*100)/200</f>
        <v>35.5</v>
      </c>
      <c r="J47" s="37">
        <v>0</v>
      </c>
      <c r="K47" s="37">
        <f>ROUND((J47*100)/110, 2)</f>
        <v>0</v>
      </c>
      <c r="L47" s="37">
        <v>26</v>
      </c>
      <c r="M47" s="37">
        <f>ROUND((L47*100)/110,2)</f>
        <v>23.64</v>
      </c>
      <c r="N47" s="37">
        <v>29</v>
      </c>
      <c r="O47" s="37">
        <v>93.33</v>
      </c>
      <c r="P47" s="37">
        <v>60</v>
      </c>
      <c r="Q47" s="37">
        <f>ROUND(I47*0.3+K47*0.35+M47*0.1+N47*0.1+O47*0.1+P47*0.05, 2)</f>
        <v>28.25</v>
      </c>
      <c r="R47" s="37">
        <f>_xlfn.RANK.EQ(Q47, $Q$2:$Q$54, 0)</f>
        <v>52</v>
      </c>
      <c r="S47" s="37">
        <f>_xlfn.RANK.AVG(Q47, $Q$2:$Q$54, 0)</f>
        <v>52</v>
      </c>
      <c r="T47" s="37"/>
      <c r="U47" s="37" t="str">
        <f>IF(OR(D47&lt;=2020, T47=""), "가능", "")</f>
        <v>가능</v>
      </c>
      <c r="V47" s="37"/>
      <c r="W47" s="37" t="str">
        <f>HLOOKUP(Q47, 참조표!$E$2:$M$3, 2, TRUE)</f>
        <v>F</v>
      </c>
      <c r="X47" s="37" t="str">
        <f>IF(R47&lt;=53*0.3, "A", IF(R47&lt;=53*0.6, "B", IF(R47&lt;=53*0.8, "C",IF(R47&lt;=53*0.9, "D","F"))))</f>
        <v>F</v>
      </c>
      <c r="Y47" s="37" t="str">
        <f>IF(T47="", "A+", IF(AND(T47="Y", D47&lt;=2020), "A0", "B+"))</f>
        <v>A+</v>
      </c>
      <c r="Z47" s="37" t="str">
        <f>IF(AND(R47&lt;=$AD$2*0.3, Q47&gt;=$AI$3, T47=""), "A+", IF(OR(AND(R47&lt;=$AD$2*0.3, Q47&lt;$AI$3, T47=""), AND(R47&lt;=$AD$2*0.3, T47="Y", D47&lt;=2020)), "A0", IF(OR(AND(R47&lt;=$AD$2*0.3, T47="Y", D47&gt;=2021), AND(R47&lt;=$AD$2*0.6, Q47&gt;=$AI$4)), "B+", IF(AND(R47&lt;=$AD$2*0.6, Q47&lt;$AI$4), "B0", IF(AND(R47&lt;=$AD$2*0.8, Q47&gt;=$AI$5), "C+", IF(AND(R47&lt;=$AD$2*0.8, Q47&lt;$AI$5), "C0", IF(AND(R47&lt;=$AD$2*0.9, Q47&gt;=$AI$6), "D+", IF(AND(R47&lt;=$AD$2*0.9, Q47&lt;$AI$6), "D0", "F"))))))))</f>
        <v>F</v>
      </c>
    </row>
    <row r="48" spans="1:26" ht="20.100000000000001" customHeight="1" x14ac:dyDescent="0.4">
      <c r="A48" s="36">
        <v>26</v>
      </c>
      <c r="B48" s="36">
        <v>2</v>
      </c>
      <c r="C48" s="36">
        <v>202210531</v>
      </c>
      <c r="D48" s="36">
        <f>VALUE(LEFT(C48,4))</f>
        <v>2022</v>
      </c>
      <c r="E48" s="36">
        <f>VALUE(MID(C48, 5, 3))</f>
        <v>105</v>
      </c>
      <c r="F48" s="36" t="str">
        <f>VLOOKUP(E48, 참조표!$A$3:$B$7, 2, FALSE)</f>
        <v>통신</v>
      </c>
      <c r="G48" s="38" t="s">
        <v>70</v>
      </c>
      <c r="H48" s="37">
        <v>141</v>
      </c>
      <c r="I48" s="37">
        <f>(H48*100)/200</f>
        <v>70.5</v>
      </c>
      <c r="J48" s="37">
        <v>85</v>
      </c>
      <c r="K48" s="37">
        <f>ROUND((J48*100)/110, 2)</f>
        <v>77.27</v>
      </c>
      <c r="L48" s="37">
        <v>70</v>
      </c>
      <c r="M48" s="37">
        <f>ROUND((L48*100)/110,2)</f>
        <v>63.64</v>
      </c>
      <c r="N48" s="37">
        <v>77</v>
      </c>
      <c r="O48" s="37">
        <v>100</v>
      </c>
      <c r="P48" s="37">
        <v>100</v>
      </c>
      <c r="Q48" s="37">
        <f>ROUND(I48*0.3+K48*0.35+M48*0.1+N48*0.1+O48*0.1+P48*0.05, 2)</f>
        <v>77.260000000000005</v>
      </c>
      <c r="R48" s="37">
        <f>_xlfn.RANK.EQ(Q48, $Q$2:$Q$54, 0)</f>
        <v>9</v>
      </c>
      <c r="S48" s="37">
        <f>_xlfn.RANK.AVG(Q48, $Q$2:$Q$54, 0)</f>
        <v>9</v>
      </c>
      <c r="T48" s="37"/>
      <c r="U48" s="37" t="str">
        <f>IF(OR(D48&lt;=2020, T48=""), "가능", "")</f>
        <v>가능</v>
      </c>
      <c r="V48" s="37"/>
      <c r="W48" s="37" t="str">
        <f>HLOOKUP(Q48, 참조표!$E$2:$M$3, 2, TRUE)</f>
        <v>C+</v>
      </c>
      <c r="X48" s="37" t="str">
        <f>IF(R48&lt;=53*0.3, "A", IF(R48&lt;=53*0.6, "B", IF(R48&lt;=53*0.8, "C",IF(R48&lt;=53*0.9, "D","F"))))</f>
        <v>A</v>
      </c>
      <c r="Y48" s="37" t="str">
        <f>IF(T48="", "A+", IF(AND(T48="Y", D48&lt;=2020), "A0", "B+"))</f>
        <v>A+</v>
      </c>
      <c r="Z48" s="37" t="str">
        <f>IF(AND(R48&lt;=$AD$2*0.3, Q48&gt;=$AI$3, T48=""), "A+", IF(OR(AND(R48&lt;=$AD$2*0.3, Q48&lt;$AI$3, T48=""), AND(R48&lt;=$AD$2*0.3, T48="Y", D48&lt;=2020)), "A0", IF(OR(AND(R48&lt;=$AD$2*0.3, T48="Y", D48&gt;=2021), AND(R48&lt;=$AD$2*0.6, Q48&gt;=$AI$4)), "B+", IF(AND(R48&lt;=$AD$2*0.6, Q48&lt;$AI$4), "B0", IF(AND(R48&lt;=$AD$2*0.8, Q48&gt;=$AI$5), "C+", IF(AND(R48&lt;=$AD$2*0.8, Q48&lt;$AI$5), "C0", IF(AND(R48&lt;=$AD$2*0.9, Q48&gt;=$AI$6), "D+", IF(AND(R48&lt;=$AD$2*0.9, Q48&lt;$AI$6), "D0", "F"))))))))</f>
        <v>A0</v>
      </c>
    </row>
    <row r="49" spans="1:26" ht="20.100000000000001" customHeight="1" x14ac:dyDescent="0.4">
      <c r="A49" s="36">
        <v>27</v>
      </c>
      <c r="B49" s="36">
        <v>2</v>
      </c>
      <c r="C49" s="36">
        <v>202210538</v>
      </c>
      <c r="D49" s="36">
        <f>VALUE(LEFT(C49,4))</f>
        <v>2022</v>
      </c>
      <c r="E49" s="36">
        <f>VALUE(MID(C49, 5, 3))</f>
        <v>105</v>
      </c>
      <c r="F49" s="36" t="str">
        <f>VLOOKUP(E49, 참조표!$A$3:$B$7, 2, FALSE)</f>
        <v>통신</v>
      </c>
      <c r="G49" s="38" t="s">
        <v>71</v>
      </c>
      <c r="H49" s="37">
        <v>153</v>
      </c>
      <c r="I49" s="37">
        <f>(H49*100)/200</f>
        <v>76.5</v>
      </c>
      <c r="J49" s="37">
        <v>105</v>
      </c>
      <c r="K49" s="37">
        <f>ROUND((J49*100)/110, 2)</f>
        <v>95.45</v>
      </c>
      <c r="L49" s="37">
        <v>81</v>
      </c>
      <c r="M49" s="37">
        <f>ROUND((L49*100)/110,2)</f>
        <v>73.64</v>
      </c>
      <c r="N49" s="37">
        <v>83</v>
      </c>
      <c r="O49" s="37">
        <v>100</v>
      </c>
      <c r="P49" s="37">
        <v>100</v>
      </c>
      <c r="Q49" s="37">
        <f>ROUND(I49*0.3+K49*0.35+M49*0.1+N49*0.1+O49*0.1+P49*0.05, 2)</f>
        <v>87.02</v>
      </c>
      <c r="R49" s="37">
        <f>_xlfn.RANK.EQ(Q49, $Q$2:$Q$54, 0)</f>
        <v>2</v>
      </c>
      <c r="S49" s="37">
        <f>_xlfn.RANK.AVG(Q49, $Q$2:$Q$54, 0)</f>
        <v>2</v>
      </c>
      <c r="T49" s="37"/>
      <c r="U49" s="37" t="str">
        <f>IF(OR(D49&lt;=2020, T49=""), "가능", "")</f>
        <v>가능</v>
      </c>
      <c r="V49" s="37"/>
      <c r="W49" s="37" t="str">
        <f>HLOOKUP(Q49, 참조표!$E$2:$M$3, 2, TRUE)</f>
        <v>B+</v>
      </c>
      <c r="X49" s="37" t="str">
        <f>IF(R49&lt;=53*0.3, "A", IF(R49&lt;=53*0.6, "B", IF(R49&lt;=53*0.8, "C",IF(R49&lt;=53*0.9, "D","F"))))</f>
        <v>A</v>
      </c>
      <c r="Y49" s="37" t="str">
        <f>IF(T49="", "A+", IF(AND(T49="Y", D49&lt;=2020), "A0", "B+"))</f>
        <v>A+</v>
      </c>
      <c r="Z49" s="37" t="str">
        <f>IF(AND(R49&lt;=$AD$2*0.3, Q49&gt;=$AI$3, T49=""), "A+", IF(OR(AND(R49&lt;=$AD$2*0.3, Q49&lt;$AI$3, T49=""), AND(R49&lt;=$AD$2*0.3, T49="Y", D49&lt;=2020)), "A0", IF(OR(AND(R49&lt;=$AD$2*0.3, T49="Y", D49&gt;=2021), AND(R49&lt;=$AD$2*0.6, Q49&gt;=$AI$4)), "B+", IF(AND(R49&lt;=$AD$2*0.6, Q49&lt;$AI$4), "B0", IF(AND(R49&lt;=$AD$2*0.8, Q49&gt;=$AI$5), "C+", IF(AND(R49&lt;=$AD$2*0.8, Q49&lt;$AI$5), "C0", IF(AND(R49&lt;=$AD$2*0.9, Q49&gt;=$AI$6), "D+", IF(AND(R49&lt;=$AD$2*0.9, Q49&lt;$AI$6), "D0", "F"))))))))</f>
        <v>A+</v>
      </c>
    </row>
    <row r="50" spans="1:26" ht="20.100000000000001" customHeight="1" x14ac:dyDescent="0.4">
      <c r="A50" s="36">
        <v>30</v>
      </c>
      <c r="B50" s="37">
        <v>2</v>
      </c>
      <c r="C50" s="37">
        <v>202210573</v>
      </c>
      <c r="D50" s="36">
        <f>VALUE(LEFT(C50,4))</f>
        <v>2022</v>
      </c>
      <c r="E50" s="36">
        <f>VALUE(MID(C50, 5, 3))</f>
        <v>105</v>
      </c>
      <c r="F50" s="36" t="str">
        <f>VLOOKUP(E50, 참조표!$A$3:$B$7, 2, FALSE)</f>
        <v>통신</v>
      </c>
      <c r="G50" s="37" t="s">
        <v>101</v>
      </c>
      <c r="H50" s="37">
        <v>124</v>
      </c>
      <c r="I50" s="37">
        <f>(H50*100)/200</f>
        <v>62</v>
      </c>
      <c r="J50" s="37">
        <v>97</v>
      </c>
      <c r="K50" s="37">
        <f>ROUND((J50*100)/110, 2)</f>
        <v>88.18</v>
      </c>
      <c r="L50" s="37">
        <v>60</v>
      </c>
      <c r="M50" s="37">
        <f>ROUND((L50*100)/110,2)</f>
        <v>54.55</v>
      </c>
      <c r="N50" s="37">
        <v>74</v>
      </c>
      <c r="O50" s="37">
        <v>96.67</v>
      </c>
      <c r="P50" s="37">
        <v>100</v>
      </c>
      <c r="Q50" s="37">
        <f>ROUND(I50*0.3+K50*0.35+M50*0.1+N50*0.1+O50*0.1+P50*0.05, 2)</f>
        <v>76.989999999999995</v>
      </c>
      <c r="R50" s="37">
        <f>_xlfn.RANK.EQ(Q50, $Q$2:$Q$54, 0)</f>
        <v>10</v>
      </c>
      <c r="S50" s="37">
        <f>_xlfn.RANK.AVG(Q50, $Q$2:$Q$54, 0)</f>
        <v>10</v>
      </c>
      <c r="T50" s="37" t="s">
        <v>162</v>
      </c>
      <c r="U50" s="37"/>
      <c r="V50" s="37">
        <f>IF(AND(D50&gt;=2021, T50="Y"), 100, "")</f>
        <v>100</v>
      </c>
      <c r="W50" s="37" t="str">
        <f>HLOOKUP(Q50, 참조표!$E$2:$M$3, 2, TRUE)</f>
        <v>C+</v>
      </c>
      <c r="X50" s="37" t="str">
        <f>IF(R50&lt;=53*0.3, "A", IF(R50&lt;=53*0.6, "B", IF(R50&lt;=53*0.8, "C",IF(R50&lt;=53*0.9, "D","F"))))</f>
        <v>A</v>
      </c>
      <c r="Y50" s="37" t="str">
        <f>IF(T50="", "A+", IF(AND(T50="Y", D50&lt;=2020), "A0", "B+"))</f>
        <v>B+</v>
      </c>
      <c r="Z50" s="37" t="str">
        <f>IF(AND(R50&lt;=$AD$2*0.3, Q50&gt;=$AI$3, T50=""), "A+", IF(OR(AND(R50&lt;=$AD$2*0.3, Q50&lt;$AI$3, T50=""), AND(R50&lt;=$AD$2*0.3, T50="Y", D50&lt;=2020)), "A0", IF(OR(AND(R50&lt;=$AD$2*0.3, T50="Y", D50&gt;=2021), AND(R50&lt;=$AD$2*0.6, Q50&gt;=$AI$4)), "B+", IF(AND(R50&lt;=$AD$2*0.6, Q50&lt;$AI$4), "B0", IF(AND(R50&lt;=$AD$2*0.8, Q50&gt;=$AI$5), "C+", IF(AND(R50&lt;=$AD$2*0.8, Q50&lt;$AI$5), "C0", IF(AND(R50&lt;=$AD$2*0.9, Q50&gt;=$AI$6), "D+", IF(AND(R50&lt;=$AD$2*0.9, Q50&lt;$AI$6), "D0", "F"))))))))</f>
        <v>B+</v>
      </c>
    </row>
    <row r="51" spans="1:26" ht="20.100000000000001" customHeight="1" x14ac:dyDescent="0.4">
      <c r="A51" s="36">
        <v>47</v>
      </c>
      <c r="B51" s="37">
        <v>2</v>
      </c>
      <c r="C51" s="37">
        <v>202210529</v>
      </c>
      <c r="D51" s="36">
        <f>VALUE(LEFT(C51,4))</f>
        <v>2022</v>
      </c>
      <c r="E51" s="36">
        <f>VALUE(MID(C51, 5, 3))</f>
        <v>105</v>
      </c>
      <c r="F51" s="36" t="str">
        <f>VLOOKUP(E51, 참조표!$A$3:$B$7, 2, FALSE)</f>
        <v>통신</v>
      </c>
      <c r="G51" s="37" t="s">
        <v>118</v>
      </c>
      <c r="H51" s="37">
        <v>141</v>
      </c>
      <c r="I51" s="37">
        <f>(H51*100)/200</f>
        <v>70.5</v>
      </c>
      <c r="J51" s="37">
        <v>67</v>
      </c>
      <c r="K51" s="37">
        <f>ROUND((J51*100)/110, 2)</f>
        <v>60.91</v>
      </c>
      <c r="L51" s="37">
        <v>78</v>
      </c>
      <c r="M51" s="37">
        <f>ROUND((L51*100)/110,2)</f>
        <v>70.91</v>
      </c>
      <c r="N51" s="37">
        <v>54</v>
      </c>
      <c r="O51" s="37">
        <v>97.78</v>
      </c>
      <c r="P51" s="37">
        <v>80</v>
      </c>
      <c r="Q51" s="37">
        <f>ROUND(I51*0.3+K51*0.35+M51*0.1+N51*0.1+O51*0.1+P51*0.05, 2)</f>
        <v>68.739999999999995</v>
      </c>
      <c r="R51" s="37">
        <f>_xlfn.RANK.EQ(Q51, $Q$2:$Q$54, 0)</f>
        <v>23</v>
      </c>
      <c r="S51" s="37">
        <f>_xlfn.RANK.AVG(Q51, $Q$2:$Q$54, 0)</f>
        <v>23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D+</v>
      </c>
      <c r="X51" s="37" t="str">
        <f>IF(R51&lt;=53*0.3, "A", IF(R51&lt;=53*0.6, "B", IF(R51&lt;=53*0.8, "C",IF(R51&lt;=53*0.9, "D","F"))))</f>
        <v>B</v>
      </c>
      <c r="Y51" s="37" t="str">
        <f>IF(T51="", "A+", IF(AND(T51="Y", D51&lt;=2020), "A0", "B+"))</f>
        <v>A+</v>
      </c>
      <c r="Z51" s="37" t="str">
        <f>IF(AND(R51&lt;=$AD$2*0.3, Q51&gt;=$AI$3, T51=""), "A+", IF(OR(AND(R51&lt;=$AD$2*0.3, Q51&lt;$AI$3, T51=""), AND(R51&lt;=$AD$2*0.3, T51="Y", D51&lt;=2020)), "A0", IF(OR(AND(R51&lt;=$AD$2*0.3, T51="Y", D51&gt;=2021), AND(R51&lt;=$AD$2*0.6, Q51&gt;=$AI$4)), "B+", IF(AND(R51&lt;=$AD$2*0.6, Q51&lt;$AI$4), "B0", IF(AND(R51&lt;=$AD$2*0.8, Q51&gt;=$AI$5), "C+", IF(AND(R51&lt;=$AD$2*0.8, Q51&lt;$AI$5), "C0", IF(AND(R51&lt;=$AD$2*0.9, Q51&gt;=$AI$6), "D+", IF(AND(R51&lt;=$AD$2*0.9, Q51&lt;$AI$6), "D0", "F"))))))))</f>
        <v>B+</v>
      </c>
    </row>
    <row r="52" spans="1:26" ht="20.100000000000001" customHeight="1" x14ac:dyDescent="0.4">
      <c r="A52" s="36">
        <v>48</v>
      </c>
      <c r="B52" s="37">
        <v>1</v>
      </c>
      <c r="C52" s="37">
        <v>202210535</v>
      </c>
      <c r="D52" s="36">
        <f>VALUE(LEFT(C52,4))</f>
        <v>2022</v>
      </c>
      <c r="E52" s="36">
        <f>VALUE(MID(C52, 5, 3))</f>
        <v>105</v>
      </c>
      <c r="F52" s="36" t="str">
        <f>VLOOKUP(E52, 참조표!$A$3:$B$7, 2, FALSE)</f>
        <v>통신</v>
      </c>
      <c r="G52" s="37" t="s">
        <v>119</v>
      </c>
      <c r="H52" s="37">
        <v>114</v>
      </c>
      <c r="I52" s="37">
        <f>(H52*100)/200</f>
        <v>57</v>
      </c>
      <c r="J52" s="37">
        <v>92</v>
      </c>
      <c r="K52" s="37">
        <f>ROUND((J52*100)/110, 2)</f>
        <v>83.64</v>
      </c>
      <c r="L52" s="37">
        <v>48</v>
      </c>
      <c r="M52" s="37">
        <f>ROUND((L52*100)/110,2)</f>
        <v>43.64</v>
      </c>
      <c r="N52" s="37">
        <v>74</v>
      </c>
      <c r="O52" s="37">
        <v>95.56</v>
      </c>
      <c r="P52" s="37">
        <v>100</v>
      </c>
      <c r="Q52" s="37">
        <f>ROUND(I52*0.3+K52*0.35+M52*0.1+N52*0.1+O52*0.1+P52*0.05, 2)</f>
        <v>72.69</v>
      </c>
      <c r="R52" s="37">
        <f>_xlfn.RANK.EQ(Q52, $Q$2:$Q$54, 0)</f>
        <v>15</v>
      </c>
      <c r="S52" s="37">
        <f>_xlfn.RANK.AVG(Q52, $Q$2:$Q$54, 0)</f>
        <v>15</v>
      </c>
      <c r="T52" s="37" t="s">
        <v>162</v>
      </c>
      <c r="U52" s="37"/>
      <c r="V52" s="37">
        <f>IF(AND(D52&gt;=2021, T52="Y"), 100, "")</f>
        <v>100</v>
      </c>
      <c r="W52" s="37" t="str">
        <f>HLOOKUP(Q52, 참조표!$E$2:$M$3, 2, TRUE)</f>
        <v>C0</v>
      </c>
      <c r="X52" s="37" t="str">
        <f>IF(R52&lt;=53*0.3, "A", IF(R52&lt;=53*0.6, "B", IF(R52&lt;=53*0.8, "C",IF(R52&lt;=53*0.9, "D","F"))))</f>
        <v>A</v>
      </c>
      <c r="Y52" s="37" t="str">
        <f>IF(T52="", "A+", IF(AND(T52="Y", D52&lt;=2020), "A0", "B+"))</f>
        <v>B+</v>
      </c>
      <c r="Z52" s="37" t="str">
        <f>IF(AND(R52&lt;=$AD$2*0.3, Q52&gt;=$AI$3, T52=""), "A+", IF(OR(AND(R52&lt;=$AD$2*0.3, Q52&lt;$AI$3, T52=""), AND(R52&lt;=$AD$2*0.3, T52="Y", D52&lt;=2020)), "A0", IF(OR(AND(R52&lt;=$AD$2*0.3, T52="Y", D52&gt;=2021), AND(R52&lt;=$AD$2*0.6, Q52&gt;=$AI$4)), "B+", IF(AND(R52&lt;=$AD$2*0.6, Q52&lt;$AI$4), "B0", IF(AND(R52&lt;=$AD$2*0.8, Q52&gt;=$AI$5), "C+", IF(AND(R52&lt;=$AD$2*0.8, Q52&lt;$AI$5), "C0", IF(AND(R52&lt;=$AD$2*0.9, Q52&gt;=$AI$6), "D+", IF(AND(R52&lt;=$AD$2*0.9, Q52&lt;$AI$6), "D0", "F"))))))))</f>
        <v>B+</v>
      </c>
    </row>
    <row r="53" spans="1:26" ht="20.100000000000001" customHeight="1" x14ac:dyDescent="0.4">
      <c r="A53" s="36">
        <v>49</v>
      </c>
      <c r="B53" s="37">
        <v>3</v>
      </c>
      <c r="C53" s="37">
        <v>201910546</v>
      </c>
      <c r="D53" s="36">
        <f>VALUE(LEFT(C53,4))</f>
        <v>2019</v>
      </c>
      <c r="E53" s="36">
        <f>VALUE(MID(C53, 5, 3))</f>
        <v>105</v>
      </c>
      <c r="F53" s="36" t="str">
        <f>VLOOKUP(E53, 참조표!$A$3:$B$7, 2, FALSE)</f>
        <v>통신</v>
      </c>
      <c r="G53" s="37" t="s">
        <v>120</v>
      </c>
      <c r="H53" s="37">
        <v>148</v>
      </c>
      <c r="I53" s="37">
        <f>(H53*100)/200</f>
        <v>74</v>
      </c>
      <c r="J53" s="37">
        <v>66</v>
      </c>
      <c r="K53" s="37">
        <f>ROUND((J53*100)/110, 2)</f>
        <v>60</v>
      </c>
      <c r="L53" s="37">
        <v>57</v>
      </c>
      <c r="M53" s="37">
        <f>ROUND((L53*100)/110,2)</f>
        <v>51.82</v>
      </c>
      <c r="N53" s="37">
        <v>51</v>
      </c>
      <c r="O53" s="37">
        <v>96.67</v>
      </c>
      <c r="P53" s="37">
        <v>100</v>
      </c>
      <c r="Q53" s="37">
        <f>ROUND(I53*0.3+K53*0.35+M53*0.1+N53*0.1+O53*0.1+P53*0.05, 2)</f>
        <v>68.150000000000006</v>
      </c>
      <c r="R53" s="37">
        <f>_xlfn.RANK.EQ(Q53, $Q$2:$Q$54, 0)</f>
        <v>24</v>
      </c>
      <c r="S53" s="37">
        <f>_xlfn.RANK.AVG(Q53, $Q$2:$Q$54, 0)</f>
        <v>24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D+</v>
      </c>
      <c r="X53" s="37" t="str">
        <f>IF(R53&lt;=53*0.3, "A", IF(R53&lt;=53*0.6, "B", IF(R53&lt;=53*0.8, "C",IF(R53&lt;=53*0.9, "D","F"))))</f>
        <v>B</v>
      </c>
      <c r="Y53" s="37" t="str">
        <f>IF(T53="", "A+", IF(AND(T53="Y", D53&lt;=2020), "A0", "B+"))</f>
        <v>A+</v>
      </c>
      <c r="Z53" s="37" t="str">
        <f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B0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>VALUE(LEFT(C54,4))</f>
        <v>2022</v>
      </c>
      <c r="E54" s="36">
        <f>VALUE(MID(C54, 5, 3))</f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>(H54*100)/200</f>
        <v>37.5</v>
      </c>
      <c r="J54" s="37">
        <v>42</v>
      </c>
      <c r="K54" s="37">
        <f>ROUND((J54*100)/110, 2)</f>
        <v>38.18</v>
      </c>
      <c r="L54" s="37">
        <v>37</v>
      </c>
      <c r="M54" s="37">
        <f>ROUND((L54*100)/110,2)</f>
        <v>33.64</v>
      </c>
      <c r="N54" s="37">
        <v>11</v>
      </c>
      <c r="O54" s="37">
        <v>97.78</v>
      </c>
      <c r="P54" s="37">
        <v>100</v>
      </c>
      <c r="Q54" s="37">
        <f>ROUND(I54*0.3+K54*0.35+M54*0.1+N54*0.1+O54*0.1+P54*0.05, 2)</f>
        <v>43.86</v>
      </c>
      <c r="R54" s="37">
        <f>_xlfn.RANK.EQ(Q54, $Q$2:$Q$54, 0)</f>
        <v>44</v>
      </c>
      <c r="S54" s="37">
        <f>_xlfn.RANK.AVG(Q54, $Q$2:$Q$54, 0)</f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>IF(R54&lt;=53*0.3, "A", IF(R54&lt;=53*0.6, "B", IF(R54&lt;=53*0.8, "C",IF(R54&lt;=53*0.9, "D","F"))))</f>
        <v>D</v>
      </c>
      <c r="Y54" s="37" t="str">
        <f>IF(T54="", "A+", IF(AND(T54="Y", D54&lt;=2020), "A0", "B+"))</f>
        <v>A+</v>
      </c>
      <c r="Z54" s="37" t="str">
        <f>IF(AND(R54&lt;=$AD$2*0.3, Q54&gt;=$AI$3, T54=""), "A+", IF(OR(AND(R54&lt;=$AD$2*0.3, Q54&lt;$AI$3, T54=""), AND(R54&lt;=$AD$2*0.3, T54="Y", D54&lt;=2020)), "A0", IF(OR(AND(R54&lt;=$AD$2*0.3, T54="Y", D54&gt;=2021), AND(R54&lt;=$AD$2*0.6, Q54&gt;=$AI$4)), "B+", IF(AND(R54&lt;=$AD$2*0.6, Q54&lt;$AI$4), "B0", IF(AND(R54&lt;=$AD$2*0.8, Q54&gt;=$AI$5), "C+", IF(AND(R54&lt;=$AD$2*0.8, Q54&lt;$AI$5), "C0", IF(AND(R54&lt;=$AD$2*0.9, Q54&gt;=$AI$6), "D+", IF(AND(R54&lt;=$AD$2*0.9, Q54&lt;$AI$6), "D0", "F"))))))))</f>
        <v>D+</v>
      </c>
    </row>
  </sheetData>
  <sortState xmlns:xlrd2="http://schemas.microsoft.com/office/spreadsheetml/2017/richdata2" ref="A2:Z54">
    <sortCondition ref="F2:F54"/>
  </sortState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6" t="s">
        <v>181</v>
      </c>
      <c r="B1" s="57"/>
      <c r="D1" s="58" t="s">
        <v>182</v>
      </c>
      <c r="E1" s="59"/>
      <c r="F1" s="59"/>
      <c r="G1" s="59"/>
      <c r="H1" s="59"/>
      <c r="I1" s="59"/>
      <c r="J1" s="59"/>
      <c r="K1" s="59"/>
      <c r="L1" s="59"/>
      <c r="M1" s="6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분반1</vt:lpstr>
      <vt:lpstr>분반1_표(1)</vt:lpstr>
      <vt:lpstr>분반1_표(2)</vt:lpstr>
      <vt:lpstr>참조표</vt:lpstr>
      <vt:lpstr>'분반1_표(1)'!Criteria</vt:lpstr>
      <vt:lpstr>'분반1_표(2)'!Criteria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2025-04-16T14:04:22Z</dcterms:modified>
</cp:coreProperties>
</file>